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8" r:id="rId1"/>
    <sheet name="PS 13-03" sheetId="2" r:id="rId2"/>
    <sheet name="PS 1503" sheetId="3" r:id="rId3"/>
    <sheet name="PS 1703" sheetId="4" r:id="rId4"/>
    <sheet name="SO 2303" sheetId="5" r:id="rId5"/>
    <sheet name="SO 2603" sheetId="6" r:id="rId6"/>
    <sheet name="SO 999.98.98" sheetId="7" r:id="rId7"/>
  </sheets>
  <calcPr/>
</workbook>
</file>

<file path=xl/calcChain.xml><?xml version="1.0" encoding="utf-8"?>
<calcChain xmlns="http://schemas.openxmlformats.org/spreadsheetml/2006/main">
  <c i="7" l="1" r="M3"/>
  <c i="6" r="M3"/>
  <c i="5" r="M3"/>
  <c i="4" r="M3"/>
  <c i="3" r="M3"/>
  <c i="2" r="M3"/>
  <c i="8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8"/>
  <c r="L8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47"/>
  <c r="L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183"/>
  <c r="L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L170"/>
  <c r="AA179"/>
  <c r="O179"/>
  <c r="M179"/>
  <c r="I179"/>
  <c r="AA175"/>
  <c r="O175"/>
  <c r="M175"/>
  <c r="I175"/>
  <c r="AA171"/>
  <c r="O171"/>
  <c r="M171"/>
  <c r="I171"/>
  <c r="M101"/>
  <c r="L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L96"/>
  <c r="AA97"/>
  <c r="O97"/>
  <c r="M97"/>
  <c r="I97"/>
  <c r="M87"/>
  <c r="L87"/>
  <c r="AA92"/>
  <c r="O92"/>
  <c r="M92"/>
  <c r="I92"/>
  <c r="AA88"/>
  <c r="O88"/>
  <c r="M88"/>
  <c r="I88"/>
  <c r="M46"/>
  <c r="L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247"/>
  <c r="L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L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379"/>
  <c r="L379"/>
  <c r="AA388"/>
  <c r="O388"/>
  <c r="M388"/>
  <c r="I388"/>
  <c r="AA384"/>
  <c r="O384"/>
  <c r="M384"/>
  <c r="I384"/>
  <c r="AA380"/>
  <c r="O380"/>
  <c r="M380"/>
  <c r="I380"/>
  <c r="M106"/>
  <c r="L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L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73"/>
  <c r="L173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L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L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L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L85"/>
  <c r="AA86"/>
  <c r="O86"/>
  <c r="M86"/>
  <c r="I86"/>
  <c r="M76"/>
  <c r="L76"/>
  <c r="AA81"/>
  <c r="O81"/>
  <c r="M81"/>
  <c r="I81"/>
  <c r="AA77"/>
  <c r="O77"/>
  <c r="M77"/>
  <c r="I77"/>
  <c r="M63"/>
  <c r="L63"/>
  <c r="AA72"/>
  <c r="O72"/>
  <c r="M72"/>
  <c r="I72"/>
  <c r="AA68"/>
  <c r="O68"/>
  <c r="M68"/>
  <c r="I68"/>
  <c r="AA64"/>
  <c r="O64"/>
  <c r="M64"/>
  <c r="I64"/>
  <c r="M50"/>
  <c r="L50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<sst xmlns="http://schemas.openxmlformats.org/spreadsheetml/2006/main">
  <si>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</si>
  <si>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</t>
  </si>
  <si>
    <t>Rekonstrukce a doplnění závor na přejezdu P2729 v km 1,789 tati Čelákovice - Neratovice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</si>
  <si>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</si>
  <si>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</si>
  <si>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</si>
  <si>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</si>
  <si>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</si>
  <si>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</si>
  <si>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</si>
  <si>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</si>
  <si>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</si>
  <si>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</si>
  <si>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</si>
  <si>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</si>
  <si>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</si>
  <si>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</si>
  <si>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</si>
  <si>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</si>
  <si>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</si>
  <si>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</si>
  <si>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</si>
  <si>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</si>
  <si>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</si>
  <si>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</si>
  <si>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</si>
  <si>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</si>
  <si>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</si>
  <si>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</si>
  <si>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</si>
  <si>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</si>
  <si>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</si>
  <si>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</si>
  <si>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</si>
  <si>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</si>
  <si>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</si>
  <si>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</si>
  <si>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</si>
  <si>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</si>
  <si>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</si>
  <si>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</si>
  <si>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</si>
  <si>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</si>
  <si>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</si>
  <si>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</si>
  <si>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</si>
  <si>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</si>
  <si>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</si>
  <si>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</si>
  <si>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</si>
  <si>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</si>
  <si>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</si>
  <si>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</si>
  <si>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</si>
  <si>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</si>
  <si>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13-03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</si>
  <si>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</si>
  <si>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</si>
  <si>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</si>
  <si>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</si>
  <si>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</si>
  <si>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</si>
  <si>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</si>
  <si>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</si>
  <si>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</si>
  <si>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</si>
  <si>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</si>
  <si>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</si>
  <si>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</si>
  <si>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</si>
  <si>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</si>
  <si>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</si>
  <si>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</si>
  <si>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</si>
  <si>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</si>
  <si>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</si>
  <si>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</si>
  <si>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</si>
  <si>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</si>
  <si>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</si>
  <si>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</si>
  <si>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</si>
  <si>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</si>
  <si>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</si>
  <si>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</si>
  <si>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</si>
  <si>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</si>
  <si>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</si>
  <si>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</si>
  <si>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</si>
  <si>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</si>
  <si>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</si>
  <si>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</si>
  <si>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</si>
  <si>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</si>
  <si>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</si>
  <si>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</si>
  <si>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</si>
  <si>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</si>
  <si>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</si>
  <si>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</si>
  <si>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</si>
  <si>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</si>
  <si>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</si>
  <si>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</si>
  <si>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</si>
  <si>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</si>
  <si>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</si>
  <si>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</si>
  <si>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</si>
  <si>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</si>
  <si>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</si>
  <si>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</si>
  <si>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</si>
  <si>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</si>
  <si>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</si>
  <si>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</si>
  <si>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</si>
  <si>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</si>
  <si>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</si>
  <si>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</si>
  <si>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</si>
  <si>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</si>
  <si>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</si>
  <si>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</si>
  <si>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</si>
  <si>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</si>
  <si>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</si>
  <si>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</si>
  <si>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</si>
  <si>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</si>
  <si>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</si>
  <si>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</si>
  <si>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</si>
  <si>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</si>
  <si>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</si>
  <si>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</si>
  <si>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</si>
  <si>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</si>
  <si>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</si>
  <si>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</si>
  <si>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</si>
  <si>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</si>
  <si>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</si>
  <si>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</si>
  <si>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</si>
  <si>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</si>
  <si>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</si>
  <si>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</si>
  <si>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</si>
  <si>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</si>
  <si>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</si>
  <si>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</si>
  <si>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</si>
  <si>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</si>
  <si>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</si>
  <si>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</si>
  <si>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</si>
  <si>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</si>
  <si>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</si>
  <si>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</si>
  <si>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</si>
  <si>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</si>
  <si>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</si>
  <si>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</si>
  <si>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</si>
  <si>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</si>
  <si>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</si>
  <si>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</si>
  <si>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</si>
  <si>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</si>
  <si>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</si>
  <si>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</si>
  <si>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</si>
  <si>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</si>
  <si>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</si>
  <si>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</si>
  <si>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</si>
  <si>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</si>
  <si>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</si>
  <si>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</si>
  <si>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</si>
  <si>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</si>
  <si>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</si>
  <si>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</si>
  <si>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</si>
  <si>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</si>
  <si>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</si>
  <si>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</si>
  <si>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</si>
  <si>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</si>
  <si>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</si>
  <si>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</si>
  <si>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</si>
  <si>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</si>
  <si>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</si>
  <si>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</si>
  <si>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</si>
  <si>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</si>
  <si>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</si>
  <si>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</si>
  <si>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</si>
  <si>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</si>
  <si>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75A311</t>
  </si>
  <si>
    <t>KABELOVÁ FORMA (UKONČENÍ KABELŮ) PRO KABELY ZABEZPEČOVACÍ DO 12 PÁRŮ</t>
  </si>
  <si>
    <t>1. Položka obsahuje:_x000d_
 – odstranění pláště kabelu, odstranění izolace z konců žil na svorkovnici, zhotovení vodní zábrany, zformování a konečná úprava kabelu_x000d_
 – kontrolní a závěrečné měření na kabelu pro rozvod signalizace, zapojení po měření, montáž příchytky a štítku_x000d_
2. Položka neobsahuje:_x000d_
 X_x000d_
3. Způsob měření:_x000d_
Udává se počet kusů kompletní konstrukce nebo práce.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</si>
  <si>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</si>
  <si>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</si>
  <si>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</si>
  <si>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</si>
  <si>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</si>
  <si>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</si>
  <si>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</si>
  <si>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</si>
  <si>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</si>
  <si>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</si>
  <si>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</si>
  <si>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</si>
  <si>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</si>
  <si>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</si>
  <si>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</si>
  <si>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</si>
  <si>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</si>
  <si>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</si>
  <si>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</si>
  <si>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</si>
  <si>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</si>
  <si>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</si>
  <si>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</si>
  <si>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</si>
  <si>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</si>
  <si>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</si>
  <si>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</si>
  <si>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</si>
  <si>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</si>
  <si>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</si>
  <si>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</si>
  <si>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</si>
  <si>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</si>
  <si>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</si>
  <si>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</si>
  <si>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</si>
  <si>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</si>
  <si>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</si>
  <si>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</si>
  <si>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</si>
  <si>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</si>
  <si>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</si>
  <si>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</si>
  <si>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</si>
  <si>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</si>
  <si>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</si>
  <si>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</si>
  <si>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</si>
  <si>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</si>
  <si>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</si>
  <si>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</si>
  <si>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</si>
  <si>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</si>
  <si>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</si>
  <si>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</si>
  <si>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</si>
  <si>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</si>
  <si>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</si>
  <si>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</si>
  <si>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</si>
  <si>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</si>
  <si>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</si>
  <si>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</si>
  <si>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</si>
  <si>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</si>
  <si>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</si>
  <si>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</si>
  <si>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</si>
  <si>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</si>
  <si>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</si>
  <si>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</si>
  <si>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</si>
  <si>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</si>
  <si>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</si>
  <si>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</si>
  <si>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</si>
  <si>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</si>
  <si>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</si>
  <si>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</si>
  <si>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</si>
  <si>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</si>
  <si>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</si>
  <si>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</si>
  <si>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</si>
  <si>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</si>
  <si>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</si>
  <si>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</si>
  <si>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</si>
  <si>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</si>
  <si>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</si>
  <si>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</si>
  <si>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</si>
  <si>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1503</t>
  </si>
  <si>
    <t>1</t>
  </si>
  <si>
    <t>Zemní práce</t>
  </si>
  <si>
    <t>R701011</t>
  </si>
  <si>
    <t>VYTÝČENÍ TRASY</t>
  </si>
  <si>
    <t>viz textová a výkresová část projektové dokumentace _x000d_
Celkem 0,03 = 0,030_x000d_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</si>
  <si>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</si>
  <si>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</si>
  <si>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</si>
  <si>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</si>
  <si>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</si>
  <si>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</si>
  <si>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</si>
  <si>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9,45 = 9,450_x000d_</t>
  </si>
  <si>
    <t>17411</t>
  </si>
  <si>
    <t>ZÁSYP JAM A RÝH ZEMINOU SE ZHUTNĚNÍM</t>
  </si>
  <si>
    <t>viz textová a výkresová část projektové dokumentace _x000d_
Celkem 12,8 = 12,800_x000d_</t>
  </si>
  <si>
    <t>561102</t>
  </si>
  <si>
    <t>PODKLADNÍ BETON TŘ. II</t>
  </si>
  <si>
    <t>viz textová a výkresová část projektové dokumentace _x000d_
Celkem 0,5 = 0,500_x000d_</t>
  </si>
  <si>
    <t>702111</t>
  </si>
  <si>
    <t>KABELOVÝ ŽLAB ZEMNÍ VČETNĚ KRYTU SVĚTLÉ ŠÍŘKY DO 120 MM</t>
  </si>
  <si>
    <t>viz textová a výkresová část projektové dokumentace _x000d_
Celkem 30 = 30,000_x000d_</t>
  </si>
  <si>
    <t>702830</t>
  </si>
  <si>
    <t>VYČIŠTĚNÍ STÁVAJÍCÍHO KABELOVÉHO PROSTUPU ZE ŽLABŮ</t>
  </si>
  <si>
    <t>viz textová a výkresová část projektové dokumentace _x000d_
Celkem 10 = 10,000_x000d_</t>
  </si>
  <si>
    <t>R5933036</t>
  </si>
  <si>
    <t>PANEL SILNIČNÍ IZD 100/21 1000X215X3000, DODÁVKA, MONTÁŽ, DEMONTÁŽ, DOPRAVA</t>
  </si>
  <si>
    <t>viz textová a výkresová část projektové dokumentace _x000d_
Celkem 3 = 3,000_x000d_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</si>
  <si>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</si>
  <si>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</si>
  <si>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</si>
  <si>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</si>
  <si>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</si>
  <si>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</si>
  <si>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</si>
  <si>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</si>
  <si>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</si>
  <si>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</si>
  <si>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</si>
  <si>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</si>
  <si>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</si>
  <si>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</si>
  <si>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</si>
  <si>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</si>
  <si>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</si>
  <si>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</si>
  <si>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</si>
  <si>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</si>
  <si>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</si>
  <si>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</si>
  <si>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</si>
  <si>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</si>
  <si>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18,000_x000d_</t>
  </si>
  <si>
    <t>viz textová a výkresová část projektové dokumentace _x000d_
Celkem 2 = 2,000_x000d_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</si>
  <si>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</si>
  <si>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</si>
  <si>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3,005 = 3,005_x000d_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</si>
  <si>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</si>
  <si>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</si>
  <si>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</si>
  <si>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</si>
  <si>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</si>
  <si>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</si>
  <si>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</si>
  <si>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</si>
  <si>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</si>
  <si>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0,150_x000d_</t>
  </si>
  <si>
    <t>75I322</t>
  </si>
  <si>
    <t>KABEL ZEMNÍ DVOUPLÁŠŤOVÝ S PANCÍŘEM PRŮMĚRU ŽÍLY 0,8 MM DO 25XN</t>
  </si>
  <si>
    <t>viz textová a výkresová část projektové dokumentace _x000d_
Celkem 29,75 = 29,750_x000d_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</si>
  <si>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</si>
  <si>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</si>
  <si>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</si>
  <si>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</si>
  <si>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</si>
  <si>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2,400_x000d_</t>
  </si>
  <si>
    <t>75I813</t>
  </si>
  <si>
    <t>KABEL OPTICKÝ SINGLEMODE DO 72 VLÁKEN</t>
  </si>
  <si>
    <t>viz textová a výkresová část projektové dokumentace _x000d_
Celkem 156,24 = 156,240_x000d_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</si>
  <si>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</si>
  <si>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</si>
  <si>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40,000_x000d_</t>
  </si>
  <si>
    <t>75I841</t>
  </si>
  <si>
    <t>KABEL OPTICKÝ - REZERVA DO 500 MM</t>
  </si>
  <si>
    <t>viz textová a výkresová část projektové dokumentace _x000d_
Celkem 4 = 4,000_x000d_</t>
  </si>
  <si>
    <t>75I851</t>
  </si>
  <si>
    <t>KABEL OPTICKÝ - REZERVA PŘES 500 MM</t>
  </si>
  <si>
    <t>viz textová a výkresová část projektové dokumentace _x000d_
Celkem 1 = 1,000_x000d_</t>
  </si>
  <si>
    <t>75I911</t>
  </si>
  <si>
    <t>OPTOTRUBKA HDPE PRŮMĚRU DO 40 MM</t>
  </si>
  <si>
    <t>viz textová a výkresová část projektové dokumentace _x000d_
Celkem 8885 = 8885,000_x000d_</t>
  </si>
  <si>
    <t>75I961</t>
  </si>
  <si>
    <t>OPTOTRUBKA - HERMETIZACE ÚSEKU DO 2000 M</t>
  </si>
  <si>
    <t>ÚSEK</t>
  </si>
  <si>
    <t>viz textová a výkresová část projektové dokumentace _x000d_
Celkem 9 = 9,000_x000d_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</si>
  <si>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</si>
  <si>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</si>
  <si>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</si>
  <si>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</si>
  <si>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17,000_x000d_</t>
  </si>
  <si>
    <t>75IA51</t>
  </si>
  <si>
    <t>OPTOTRUBKOVÁ KONCOVKA PRŮMĚRU DO 40 MM</t>
  </si>
  <si>
    <t>viz textová a výkresová část projektové dokumentace _x000d_
Celkem 6 = 6,000_x000d_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</si>
  <si>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</si>
  <si>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</si>
  <si>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</si>
  <si>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</si>
  <si>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</si>
  <si>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</si>
  <si>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</si>
  <si>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</si>
  <si>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</si>
  <si>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</si>
  <si>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</si>
  <si>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</si>
  <si>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</si>
  <si>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</si>
  <si>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</si>
  <si>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</si>
  <si>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</si>
  <si>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</si>
  <si>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</si>
  <si>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</si>
  <si>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</si>
  <si>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</si>
  <si>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</si>
  <si>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</si>
  <si>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</si>
  <si>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</si>
  <si>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</si>
  <si>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</si>
  <si>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</si>
  <si>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</si>
  <si>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</si>
  <si>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</si>
  <si>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</si>
  <si>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</si>
  <si>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</si>
  <si>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</si>
  <si>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</si>
  <si>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</si>
  <si>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</si>
  <si>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</si>
  <si>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</si>
  <si>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</si>
  <si>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</si>
  <si>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</si>
  <si>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</si>
  <si>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</si>
  <si>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</si>
  <si>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</si>
  <si>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</si>
  <si>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</si>
  <si>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</si>
  <si>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</si>
  <si>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</si>
  <si>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</si>
  <si>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</si>
  <si>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</si>
  <si>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</si>
  <si>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</si>
  <si>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</si>
  <si>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</si>
  <si>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</si>
  <si>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</si>
  <si>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</si>
  <si>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</si>
  <si>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</si>
  <si>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</si>
  <si>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</si>
  <si>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</si>
  <si>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</si>
  <si>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</si>
  <si>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</si>
  <si>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</si>
  <si>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</si>
  <si>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</si>
  <si>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</si>
  <si>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</si>
  <si>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</si>
  <si>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</si>
  <si>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</si>
  <si>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</si>
  <si>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</si>
  <si>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</si>
  <si>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</si>
  <si>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</si>
  <si>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</si>
  <si>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</si>
  <si>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</si>
  <si>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</si>
  <si>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</si>
  <si>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</si>
  <si>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</si>
  <si>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</si>
  <si>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</si>
  <si>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</si>
  <si>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</si>
  <si>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</si>
  <si>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</si>
  <si>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96,000_x000d_</t>
  </si>
  <si>
    <t>75IK21</t>
  </si>
  <si>
    <t>MĚŘENÍ KOMPLEXNÍ OPTICKÉHO KABELU</t>
  </si>
  <si>
    <t>viz textová a výkresová část projektové dokumentace _x000d_
Celkem 144 = 144,000_x000d_</t>
  </si>
  <si>
    <t>75J821</t>
  </si>
  <si>
    <t>OPTICKÝ PIGTAIL SINGLEMODE DO 2 M</t>
  </si>
  <si>
    <t>viz textová a výkresová část projektové dokumentace _x000d_
Celkem 48 = 48,000_x000d_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</si>
  <si>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</si>
  <si>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</si>
  <si>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</si>
  <si>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</si>
  <si>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12,000_x000d_</t>
  </si>
  <si>
    <t>75J921</t>
  </si>
  <si>
    <t>OPTICKÝ PATCHCORD SINGLEMODE DO 5 M</t>
  </si>
  <si>
    <t>viz textová a výkresová část projektové dokumentace _x000d_
Celkem 36 = 36,000_x000d_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</si>
  <si>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</si>
  <si>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</si>
  <si>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</si>
  <si>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</si>
  <si>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</si>
  <si>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</si>
  <si>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</si>
  <si>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</si>
  <si>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</si>
  <si>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</si>
  <si>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</si>
  <si>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</si>
  <si>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3005 = 3005,000_x000d_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</si>
  <si>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</si>
  <si>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</si>
  <si>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</si>
  <si>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</si>
  <si>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</si>
  <si>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</si>
  <si>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</si>
  <si>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</si>
  <si>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</si>
  <si>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</si>
  <si>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</si>
  <si>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</si>
  <si>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</si>
  <si>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</si>
  <si>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</si>
  <si>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</si>
  <si>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</si>
  <si>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</si>
  <si>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</si>
  <si>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</si>
  <si>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</si>
  <si>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</si>
  <si>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</si>
  <si>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</si>
  <si>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</si>
  <si>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</si>
  <si>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</si>
  <si>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</si>
  <si>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</si>
  <si>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</si>
  <si>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</si>
  <si>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</si>
  <si>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</si>
  <si>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</si>
  <si>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</si>
  <si>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</si>
  <si>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</si>
  <si>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</si>
  <si>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</si>
  <si>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</si>
  <si>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</si>
  <si>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</si>
  <si>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</si>
  <si>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</si>
  <si>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</si>
  <si>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</si>
  <si>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</si>
  <si>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</si>
  <si>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</si>
  <si>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</si>
  <si>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</si>
  <si>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</si>
  <si>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</si>
  <si>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</si>
  <si>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</si>
  <si>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</si>
  <si>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</si>
  <si>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</si>
  <si>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</si>
  <si>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</si>
  <si>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</si>
  <si>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</si>
  <si>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</si>
  <si>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</si>
  <si>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</si>
  <si>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</si>
  <si>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</si>
  <si>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</si>
  <si>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</si>
  <si>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</si>
  <si>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</si>
  <si>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</si>
  <si>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</si>
  <si>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</si>
  <si>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</si>
  <si>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</si>
  <si>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</si>
  <si>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</si>
  <si>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</si>
  <si>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</si>
  <si>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</si>
  <si>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</si>
  <si>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</si>
  <si>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</si>
  <si>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</si>
  <si>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</si>
  <si>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</si>
  <si>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</si>
  <si>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</si>
  <si>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</si>
  <si>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</si>
  <si>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</si>
  <si>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</si>
  <si>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</si>
  <si>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</si>
  <si>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</si>
  <si>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</si>
  <si>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</si>
  <si>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</si>
  <si>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</si>
  <si>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</si>
  <si>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</si>
  <si>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</si>
  <si>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</si>
  <si>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</si>
  <si>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</si>
  <si>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</si>
  <si>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</si>
  <si>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</si>
  <si>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0,100_x000d_</t>
  </si>
  <si>
    <t>75J32X</t>
  </si>
  <si>
    <t>KABEL SDĚLOVACÍ PRO STRUKTUROVANOU KABELÁŽ FTP/STP - MONTÁŽ</t>
  </si>
  <si>
    <t>viz textová a výkresová část projektové dokumentace _x000d_
Celkem 0,04 = 0,040_x000d_</t>
  </si>
  <si>
    <t>75J23X</t>
  </si>
  <si>
    <t>KABEL SDĚLOVACÍ, MONTÁŽ A UPEVNĚNÍ</t>
  </si>
  <si>
    <t>viz textová a výkresová část projektové dokumentace _x000d_
Celkem 20 = 20,000_x000d_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</si>
  <si>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</si>
  <si>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</si>
  <si>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</si>
  <si>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</si>
  <si>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</si>
  <si>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</si>
  <si>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</si>
  <si>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</si>
  <si>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</si>
  <si>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</si>
  <si>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</si>
  <si>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</si>
  <si>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</si>
  <si>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</si>
  <si>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</si>
  <si>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</si>
  <si>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</si>
  <si>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</si>
  <si>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</si>
  <si>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</si>
  <si>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</si>
  <si>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</si>
  <si>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</si>
  <si>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</si>
  <si>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</si>
  <si>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</si>
  <si>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</si>
  <si>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</si>
  <si>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</si>
  <si>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</si>
  <si>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</si>
  <si>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</si>
  <si>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</si>
  <si>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</si>
  <si>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</si>
  <si>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</si>
  <si>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</si>
  <si>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</si>
  <si>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</si>
  <si>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</si>
  <si>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</si>
  <si>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</si>
  <si>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</si>
  <si>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</si>
  <si>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</si>
  <si>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</si>
  <si>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</si>
  <si>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</si>
  <si>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</si>
  <si>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</si>
  <si>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</si>
  <si>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</si>
  <si>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</si>
  <si>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</si>
  <si>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</si>
  <si>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</si>
  <si>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</si>
  <si>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</si>
  <si>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</si>
  <si>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</si>
  <si>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</si>
  <si>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</si>
  <si>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</si>
  <si>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</si>
  <si>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</si>
  <si>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</si>
  <si>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</si>
  <si>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</si>
  <si>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</si>
  <si>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</si>
  <si>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</si>
  <si>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</si>
  <si>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</si>
  <si>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</si>
  <si>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</si>
  <si>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</si>
  <si>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</si>
  <si>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</si>
  <si>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</si>
  <si>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</si>
  <si>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</si>
  <si>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</si>
  <si>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</si>
  <si>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</si>
  <si>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</si>
  <si>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</si>
  <si>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</si>
  <si>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</si>
  <si>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</si>
  <si>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</si>
  <si>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</si>
  <si>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</si>
  <si>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</si>
  <si>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</si>
  <si>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</si>
  <si>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</si>
  <si>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</si>
  <si>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</si>
  <si>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</si>
  <si>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</si>
  <si>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</si>
  <si>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</si>
  <si>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</si>
  <si>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</si>
  <si>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</si>
  <si>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</si>
  <si>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</si>
  <si>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</si>
  <si>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</si>
  <si>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</si>
  <si>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</si>
  <si>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</si>
  <si>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</si>
  <si>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208,800_x000d_</t>
  </si>
  <si>
    <t>R015210</t>
  </si>
  <si>
    <t>POPLATKY ZA LIKVIDACŮ ODPADŮ NEKONTAMINOVANÝCH - 17 01 01 ŽELEZNIČNÍ PRAŽCE BETONOVÉ VČ. DOPRAVY</t>
  </si>
  <si>
    <t>1: Betonové pražce 
2: 0,270*17 _x000d_
Celkem 4,59 = 4,590_x000d_</t>
  </si>
  <si>
    <t>R015250</t>
  </si>
  <si>
    <t>POPLATKY ZA LIKVIDACŮ ODPADŮ NEKONTAMINOVANÝCH - 17 02 03 POLYETYLÉNOVÉ PODLOŽKY (ŽEL. SVRŠEK) - VČ. DOPRAVY</t>
  </si>
  <si>
    <t>1: pražců 55ks 
2: (55*2*0,09)/1000 _x000d_
Celkem 0,01 = 0,010_x000d_</t>
  </si>
  <si>
    <t>R015260</t>
  </si>
  <si>
    <t>POPLATKY ZA LIKVIDACŮ ODPADŮ NEKONTAMINOVANÝCH - 07 02 99 PRYŽOVÉ PODLOŽKY (ŽEL. SVRŠEK) - VČ. DOPRAVY</t>
  </si>
  <si>
    <t>1: pražců 55ks 
2: (55*2*0,163)/1000 _x000d_
Celkem 0,018 = 0,018_x000d_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</si>
  <si>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</si>
  <si>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</si>
  <si>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195,027_x000d_</t>
  </si>
  <si>
    <t>R015520</t>
  </si>
  <si>
    <t>POPLATKY ZA LIKVIDACŮ ODPADŮ NEBEZPEČNÝCH - 17 02 04* ŽELEZNIČNÍ PRAŽCE DŘEVĚNÉ</t>
  </si>
  <si>
    <t>1: Dřevěné pražce 38ks/100kg 
2: 0,1*38 _x000d_
Celkem 3,8 = 3,800_x000d_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</si>
  <si>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</si>
  <si>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</si>
  <si>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</si>
  <si>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</si>
  <si>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</si>
  <si>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</si>
  <si>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</si>
  <si>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</si>
  <si>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</si>
  <si>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</si>
  <si>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</si>
  <si>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</si>
  <si>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</si>
  <si>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</si>
  <si>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</si>
  <si>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</si>
  <si>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</si>
  <si>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26,158_x000d_</t>
  </si>
  <si>
    <t>13373A</t>
  </si>
  <si>
    <t>HLOUBENÍ ŠACHET ZAPAŽ I NEPAŽ TŘ. I - BEZ DOPRAVY</t>
  </si>
  <si>
    <t xml:space="preserve">1:  šířka * délka * průměrná hloubka šachet * počet šachet 
2: 2*1*1*1,2 _x000d_
Celkem 2,4 = 2,400_x000d_</t>
  </si>
  <si>
    <t>17310</t>
  </si>
  <si>
    <t>ZEMNÍ KRAJNICE A DOSYPÁVKY SE ZHUTNĚNÍM</t>
  </si>
  <si>
    <t>1: nezpevněná krajnice š. 0,5m 
2: 0,45*(10,1+26,4+24,9+11,5)*0,5 _x000d_
Celkem 16,403 = 16,403_x000d_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</si>
  <si>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</si>
  <si>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</si>
  <si>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</si>
  <si>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</si>
  <si>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</si>
  <si>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</si>
  <si>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</si>
  <si>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</si>
  <si>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</si>
  <si>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</si>
  <si>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</si>
  <si>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</si>
  <si>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</si>
  <si>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</si>
  <si>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</si>
  <si>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</si>
  <si>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</si>
  <si>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</si>
  <si>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</si>
  <si>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</si>
  <si>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</si>
  <si>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</si>
  <si>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</si>
  <si>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</si>
  <si>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</si>
  <si>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</si>
  <si>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</si>
  <si>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</si>
  <si>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</si>
  <si>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</si>
  <si>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</si>
  <si>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</si>
  <si>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</si>
  <si>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</si>
  <si>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</si>
  <si>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</si>
  <si>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</si>
  <si>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</si>
  <si>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17,680_x000d_</t>
  </si>
  <si>
    <t>528352</t>
  </si>
  <si>
    <t>KOLEJ 49 E1, ROZD. "U", BEZSTYKOVÁ, PR. BET. BEZPODKLADNICOVÝ, UP. PRUŽNÉ</t>
  </si>
  <si>
    <t>1: Délka rekonstruovaného úseku v délce 36m 
2: 36 _x000d_
Celkem 36 = 36,000_x000d_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</si>
  <si>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</si>
  <si>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</si>
  <si>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</si>
  <si>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</si>
  <si>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</si>
  <si>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</si>
  <si>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</si>
  <si>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</si>
  <si>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</si>
  <si>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</si>
  <si>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</si>
  <si>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</si>
  <si>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</si>
  <si>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</si>
  <si>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</si>
  <si>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</si>
  <si>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</si>
  <si>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</si>
  <si>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</si>
  <si>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</si>
  <si>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</si>
  <si>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</si>
  <si>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</si>
  <si>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</si>
  <si>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4,000_x000d_</t>
  </si>
  <si>
    <t>R56313</t>
  </si>
  <si>
    <t>VOZOVKOVÉ VRSTVY Z MECHANICKY ZPEVNĚNÉHO KAMENIVA TL. DO 150MM</t>
  </si>
  <si>
    <t>1: viz Situace: MZK 
2: 216,12*1,05*1,05 _x000d_
Celkem 238,272 = 238,272_x000d_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</si>
  <si>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</si>
  <si>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</si>
  <si>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</si>
  <si>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276,001_x000d_</t>
  </si>
  <si>
    <t>R572121</t>
  </si>
  <si>
    <t>INFILTRAČNÍ POSTŘIK ASFALTOVÝ DO 0,5KG/M2</t>
  </si>
  <si>
    <t>1: viz Situace: PI 0,5kg/m2 
2: (216,12+22,3)*1,05*1,05 _x000d_
Celkem 262,858 = 262,858_x000d_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</si>
  <si>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</si>
  <si>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</si>
  <si>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</si>
  <si>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216,120_x000d_</t>
  </si>
  <si>
    <t>R574A33</t>
  </si>
  <si>
    <t>ASFALTOVÝ BETON PRO OBRUSNÉ VRSTVY ACO 11 TL. 40MM</t>
  </si>
  <si>
    <t>1: plocha asfaltové vrstvy viz Situace: asfaltová obrusná vrstva 
2: 216,12 _x000d_
Celkem 216,12 = 216,120_x000d_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</si>
  <si>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</si>
  <si>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</si>
  <si>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</si>
  <si>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</si>
  <si>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</si>
  <si>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</si>
  <si>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</si>
  <si>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</si>
  <si>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</si>
  <si>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</si>
  <si>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</si>
  <si>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</si>
  <si>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</si>
  <si>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</si>
  <si>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</si>
  <si>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</si>
  <si>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</si>
  <si>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</si>
  <si>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</si>
  <si>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</si>
  <si>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</si>
  <si>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</si>
  <si>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</si>
  <si>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</si>
  <si>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</si>
  <si>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</si>
  <si>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</si>
  <si>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</si>
  <si>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</si>
  <si>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</si>
  <si>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</si>
  <si>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</si>
  <si>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</si>
  <si>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</si>
  <si>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2,000_x000d_</t>
  </si>
  <si>
    <t>915111</t>
  </si>
  <si>
    <t>VODOROVNÉ DOPRAVNÍ ZNAČENÍ BARVOU HLADKÉ - DODÁVKA A POKLÁDKA</t>
  </si>
  <si>
    <t>1: Podélná čára souvislá š. 0,125m dl. 46m 
2: 0,125*46 _x000d_
Celkem 5,75 = 5,750_x000d_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</si>
  <si>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</si>
  <si>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</si>
  <si>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</si>
  <si>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</si>
  <si>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</si>
  <si>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</si>
  <si>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</si>
  <si>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</si>
  <si>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</si>
  <si>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</si>
  <si>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</si>
  <si>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</si>
  <si>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</si>
  <si>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</si>
  <si>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</si>
  <si>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</si>
  <si>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</si>
  <si>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</si>
  <si>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</si>
  <si>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10,000_x000d_</t>
  </si>
  <si>
    <t>965010</t>
  </si>
  <si>
    <t>ODSTRANĚNÍ KOLEJOVÉHO LOŽE A DRÁŽNÍCH STEZEK</t>
  </si>
  <si>
    <t>1: Odstranění kolejového lože v délce 36m 
2: 2,9*36 _x000d_
Celkem 104,4 = 104,400_x000d_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</si>
  <si>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</si>
  <si>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</si>
  <si>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</si>
  <si>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</si>
  <si>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</si>
  <si>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</si>
  <si>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</si>
  <si>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</si>
  <si>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</si>
  <si>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</si>
  <si>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</si>
  <si>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</si>
  <si>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</si>
  <si>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</si>
  <si>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</si>
  <si>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</si>
  <si>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</si>
  <si>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</si>
  <si>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</si>
  <si>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</si>
  <si>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</si>
  <si>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</si>
  <si>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</si>
  <si>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</si>
  <si>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</si>
  <si>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</si>
  <si>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</si>
  <si>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</si>
  <si>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</si>
  <si>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2,240_x000d_</t>
  </si>
  <si>
    <t>32x0,35x0,2=2,24m3</t>
  </si>
  <si>
    <t>Dle příloh č.1,2 _x000d_
Celkem 6,72 = 6,720_x000d_</t>
  </si>
  <si>
    <t>32x0,35x0,6=6,72m3</t>
  </si>
  <si>
    <t>R131738</t>
  </si>
  <si>
    <t>HLOUBENÍ JAM ZAPAŽ I NEPAŽ TŘ. I, ODVOZ DO 20KM, LIKVIDACE ODPADU VČ. SKLÁDKY</t>
  </si>
  <si>
    <t>Dle příloh č.1,2 _x000d_
Celkem 15,54 = 15,540_x000d_</t>
  </si>
  <si>
    <t>0,6x0,5x0,9=0,27x2=0,54m3 + 2x2,5x1,5=7,5x2=15m3</t>
  </si>
  <si>
    <t>Dle příloh č.1,2 _x000d_
Celkem 11,2 = 11,200_x000d_</t>
  </si>
  <si>
    <t>32x0,35=11,2m2</t>
  </si>
  <si>
    <t>14173</t>
  </si>
  <si>
    <t>PROTLAČOVÁNÍ POTRUBÍ Z PLAST HMOT DN DO 200MM</t>
  </si>
  <si>
    <t>Dle příloh č.1,2 _x000d_
Celkem 10 = 10,000_x000d_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</si>
  <si>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</si>
  <si>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</si>
  <si>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</si>
  <si>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</si>
  <si>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</si>
  <si>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8,000_x000d_</t>
  </si>
  <si>
    <t>Dle příloh č.1,2 _x000d_
Celkem 28 = 28,000_x000d_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</si>
  <si>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</si>
  <si>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</si>
  <si>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</si>
  <si>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</si>
  <si>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</si>
  <si>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</si>
  <si>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</si>
  <si>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</si>
  <si>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</si>
  <si>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</si>
  <si>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4,000_x000d_</t>
  </si>
  <si>
    <t>Dle příloh č.1, 2, 3 _x000d_
Celkem 4 = 4,000_x000d_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</si>
  <si>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</si>
  <si>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</si>
  <si>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</si>
  <si>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</si>
  <si>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</si>
  <si>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</si>
  <si>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</si>
  <si>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</si>
  <si>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</si>
  <si>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</si>
  <si>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</si>
  <si>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</si>
  <si>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</si>
  <si>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</si>
  <si>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</si>
  <si>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</si>
  <si>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</si>
  <si>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</si>
  <si>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</si>
  <si>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</si>
  <si>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2,000_x000d_</t>
  </si>
  <si>
    <t>RP743611</t>
  </si>
  <si>
    <t>ROZVADĚČ PRO NAPÁJENÍ PŘEJEZDOVÉHO ZAŘÍZENÍ V KOMPAKTNÍM PILÍŘI</t>
  </si>
  <si>
    <t>Dle příloh č.3,4 _x000d_
Celkem 1 = 1,000_x000d_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</si>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</sst>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C10+C12+C15+C17+C19</f>
        <v>0</v>
      </c>
    </row>
    <row r="7">
      <c r="B7" s="7" t="s">
        <v>5</v>
      </c>
      <c r="C7" s="8">
        <f>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13-03'!M8</f>
        <v>0</v>
      </c>
      <c r="D11" s="11">
        <f>SUMIFS('PS 13-03'!O:O,'PS 13-03'!A:A,"P")</f>
        <v>0</v>
      </c>
      <c r="E11" s="11">
        <f>C11+D11</f>
        <v>0</v>
      </c>
      <c r="F11" s="12">
        <f>'PS 13-03'!T7</f>
        <v>0</v>
      </c>
    </row>
    <row r="12">
      <c r="A12" s="10" t="s">
        <v>16</v>
      </c>
      <c r="B12" s="10" t="s">
        <v>17</v>
      </c>
      <c r="C12" s="11">
        <f>C13+C14</f>
        <v>0</v>
      </c>
      <c r="D12" s="11">
        <f>D13+D14</f>
        <v>0</v>
      </c>
      <c r="E12" s="11">
        <f>C12+D12</f>
        <v>0</v>
      </c>
      <c r="F12" s="12">
        <f>F13+F14</f>
        <v>0</v>
      </c>
    </row>
    <row r="13">
      <c r="A13" s="10" t="s">
        <v>18</v>
      </c>
      <c r="B13" s="10" t="s">
        <v>19</v>
      </c>
      <c r="C13" s="11">
        <f>'PS 1503'!M8</f>
        <v>0</v>
      </c>
      <c r="D13" s="11">
        <f>SUMIFS('PS 1503'!O:O,'PS 1503'!A:A,"P")</f>
        <v>0</v>
      </c>
      <c r="E13" s="11">
        <f>C13+D13</f>
        <v>0</v>
      </c>
      <c r="F13" s="12">
        <f>'PS 1503'!T7</f>
        <v>0</v>
      </c>
    </row>
    <row r="14">
      <c r="A14" s="10" t="s">
        <v>20</v>
      </c>
      <c r="B14" s="10" t="s">
        <v>21</v>
      </c>
      <c r="C14" s="11">
        <f>'PS 1703'!M8</f>
        <v>0</v>
      </c>
      <c r="D14" s="11">
        <f>SUMIFS('PS 1703'!O:O,'PS 1703'!A:A,"P")</f>
        <v>0</v>
      </c>
      <c r="E14" s="11">
        <f>C14+D14</f>
        <v>0</v>
      </c>
      <c r="F14" s="12">
        <f>'PS 1703'!T7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'SO 2303'!M8</f>
        <v>0</v>
      </c>
      <c r="D16" s="11">
        <f>SUMIFS('SO 2303'!O:O,'SO 2303'!A:A,"P")</f>
        <v>0</v>
      </c>
      <c r="E16" s="11">
        <f>C16+D16</f>
        <v>0</v>
      </c>
      <c r="F16" s="12">
        <f>'SO 2303'!T7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'SO 2603'!M8</f>
        <v>0</v>
      </c>
      <c r="D18" s="11">
        <f>SUMIFS('SO 2603'!O:O,'SO 2603'!A:A,"P")</f>
        <v>0</v>
      </c>
      <c r="E18" s="11">
        <f>C18+D18</f>
        <v>0</v>
      </c>
      <c r="F18" s="12">
        <f>'SO 2603'!T7</f>
        <v>0</v>
      </c>
    </row>
    <row r="19">
      <c r="A19" s="10" t="s">
        <v>30</v>
      </c>
      <c r="B19" s="10" t="s">
        <v>31</v>
      </c>
      <c r="C19" s="11">
        <f>C20</f>
        <v>0</v>
      </c>
      <c r="D19" s="11">
        <f>D20</f>
        <v>0</v>
      </c>
      <c r="E19" s="11">
        <f>C19+D19</f>
        <v>0</v>
      </c>
      <c r="F19" s="12">
        <f>F20</f>
        <v>0</v>
      </c>
    </row>
    <row r="20">
      <c r="A20" s="10" t="s">
        <v>32</v>
      </c>
      <c r="B20" s="10" t="s">
        <v>33</v>
      </c>
      <c r="C20" s="11">
        <f>'SO 999.98.98'!M8</f>
        <v>0</v>
      </c>
      <c r="D20" s="11">
        <f>SUMIFS('SO 999.98.98'!O:O,'SO 999.98.98'!A:A,"P")</f>
        <v>0</v>
      </c>
      <c r="E20" s="11">
        <f>C20+D20</f>
        <v>0</v>
      </c>
      <c r="F20" s="12">
        <f>'SO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COUNTIFS(L8:L314,"=0",A8:A314,"P")+COUNTIFS(L8:L314,"",A8:A314,"P")+SUM(Q8:Q314)</f>
        <v>0</v>
      </c>
    </row>
    <row r="8">
      <c r="A8" s="1" t="s">
        <v>54</v>
      </c>
      <c r="C8" s="22" t="s">
        <v>55</v>
      </c>
      <c r="E8" s="23" t="s">
        <v>15</v>
      </c>
      <c r="L8" s="24">
        <f>L9+L50+L63+L76+L85+L90+L111+L156+L173</f>
        <v>0</v>
      </c>
      <c r="M8" s="24">
        <f>M9+M50+M63+M76+M85+M90+M111+M156+M173</f>
        <v>0</v>
      </c>
      <c r="N8" s="25"/>
    </row>
    <row r="9">
      <c r="A9" s="1" t="s">
        <v>56</v>
      </c>
      <c r="C9" s="22" t="s">
        <v>57</v>
      </c>
      <c r="E9" s="23" t="s">
        <v>58</v>
      </c>
      <c r="L9" s="24">
        <f>SUMIFS(L10:L49,A10:A49,"P")</f>
        <v>0</v>
      </c>
      <c r="M9" s="24">
        <f>SUMIFS(M10:M49,A10:A49,"P")</f>
        <v>0</v>
      </c>
      <c r="N9" s="25"/>
    </row>
    <row r="10" ht="25.5">
      <c r="A10" s="1" t="s">
        <v>59</v>
      </c>
      <c r="B10" s="1">
        <v>1</v>
      </c>
      <c r="C10" s="26" t="s">
        <v>60</v>
      </c>
      <c r="D10" t="s">
        <v>61</v>
      </c>
      <c r="E10" s="27" t="s">
        <v>62</v>
      </c>
      <c r="F10" s="28" t="s">
        <v>63</v>
      </c>
      <c r="G10" s="29">
        <v>15.34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61</v>
      </c>
    </row>
    <row r="12">
      <c r="A12" s="1" t="s">
        <v>65</v>
      </c>
    </row>
    <row r="13" ht="127.5">
      <c r="A13" s="1" t="s">
        <v>66</v>
      </c>
      <c r="E13" s="27" t="s">
        <v>67</v>
      </c>
    </row>
    <row r="14" ht="25.5">
      <c r="A14" s="1" t="s">
        <v>59</v>
      </c>
      <c r="B14" s="1">
        <v>2</v>
      </c>
      <c r="C14" s="26" t="s">
        <v>68</v>
      </c>
      <c r="D14" t="s">
        <v>61</v>
      </c>
      <c r="E14" s="27" t="s">
        <v>69</v>
      </c>
      <c r="F14" s="28" t="s">
        <v>63</v>
      </c>
      <c r="G14" s="29">
        <v>5.8300000000000001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61</v>
      </c>
    </row>
    <row r="16">
      <c r="A16" s="1" t="s">
        <v>65</v>
      </c>
    </row>
    <row r="17" ht="127.5">
      <c r="A17" s="1" t="s">
        <v>66</v>
      </c>
      <c r="E17" s="27" t="s">
        <v>67</v>
      </c>
    </row>
    <row r="18" ht="25.5">
      <c r="A18" s="1" t="s">
        <v>59</v>
      </c>
      <c r="B18" s="1">
        <v>3</v>
      </c>
      <c r="C18" s="26" t="s">
        <v>70</v>
      </c>
      <c r="D18" t="s">
        <v>61</v>
      </c>
      <c r="E18" s="27" t="s">
        <v>71</v>
      </c>
      <c r="F18" s="28" t="s">
        <v>63</v>
      </c>
      <c r="G18" s="29">
        <v>6.4699999999999998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61</v>
      </c>
    </row>
    <row r="20">
      <c r="A20" s="1" t="s">
        <v>65</v>
      </c>
    </row>
    <row r="21" ht="127.5">
      <c r="A21" s="1" t="s">
        <v>66</v>
      </c>
      <c r="E21" s="27" t="s">
        <v>67</v>
      </c>
    </row>
    <row r="22" ht="25.5">
      <c r="A22" s="1" t="s">
        <v>59</v>
      </c>
      <c r="B22" s="1">
        <v>4</v>
      </c>
      <c r="C22" s="26" t="s">
        <v>72</v>
      </c>
      <c r="D22" t="s">
        <v>61</v>
      </c>
      <c r="E22" s="27" t="s">
        <v>73</v>
      </c>
      <c r="F22" s="28" t="s">
        <v>63</v>
      </c>
      <c r="G22" s="29">
        <v>2.5499999999999998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61</v>
      </c>
    </row>
    <row r="24">
      <c r="A24" s="1" t="s">
        <v>65</v>
      </c>
    </row>
    <row r="25" ht="127.5">
      <c r="A25" s="1" t="s">
        <v>66</v>
      </c>
      <c r="E25" s="27" t="s">
        <v>67</v>
      </c>
    </row>
    <row r="26" ht="25.5">
      <c r="A26" s="1" t="s">
        <v>59</v>
      </c>
      <c r="B26" s="1">
        <v>5</v>
      </c>
      <c r="C26" s="26" t="s">
        <v>74</v>
      </c>
      <c r="D26" t="s">
        <v>61</v>
      </c>
      <c r="E26" s="27" t="s">
        <v>75</v>
      </c>
      <c r="F26" s="28" t="s">
        <v>63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/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61</v>
      </c>
    </row>
    <row r="28">
      <c r="A28" s="1" t="s">
        <v>65</v>
      </c>
    </row>
    <row r="29" ht="127.5">
      <c r="A29" s="1" t="s">
        <v>66</v>
      </c>
      <c r="E29" s="27" t="s">
        <v>67</v>
      </c>
    </row>
    <row r="30" ht="25.5">
      <c r="A30" s="1" t="s">
        <v>59</v>
      </c>
      <c r="B30" s="1">
        <v>6</v>
      </c>
      <c r="C30" s="26" t="s">
        <v>76</v>
      </c>
      <c r="D30" t="s">
        <v>61</v>
      </c>
      <c r="E30" s="27" t="s">
        <v>77</v>
      </c>
      <c r="F30" s="28" t="s">
        <v>63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/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61</v>
      </c>
    </row>
    <row r="32">
      <c r="A32" s="1" t="s">
        <v>65</v>
      </c>
    </row>
    <row r="33" ht="127.5">
      <c r="A33" s="1" t="s">
        <v>66</v>
      </c>
      <c r="E33" s="27" t="s">
        <v>67</v>
      </c>
    </row>
    <row r="34" ht="25.5">
      <c r="A34" s="1" t="s">
        <v>59</v>
      </c>
      <c r="B34" s="1">
        <v>7</v>
      </c>
      <c r="C34" s="26" t="s">
        <v>78</v>
      </c>
      <c r="D34" t="s">
        <v>61</v>
      </c>
      <c r="E34" s="27" t="s">
        <v>79</v>
      </c>
      <c r="F34" s="28" t="s">
        <v>63</v>
      </c>
      <c r="G34" s="29">
        <v>0.10000000000000001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/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61</v>
      </c>
    </row>
    <row r="36">
      <c r="A36" s="1" t="s">
        <v>65</v>
      </c>
    </row>
    <row r="37" ht="127.5">
      <c r="A37" s="1" t="s">
        <v>66</v>
      </c>
      <c r="E37" s="27" t="s">
        <v>67</v>
      </c>
    </row>
    <row r="38" ht="25.5">
      <c r="A38" s="1" t="s">
        <v>59</v>
      </c>
      <c r="B38" s="1">
        <v>8</v>
      </c>
      <c r="C38" s="26" t="s">
        <v>80</v>
      </c>
      <c r="D38" t="s">
        <v>61</v>
      </c>
      <c r="E38" s="27" t="s">
        <v>81</v>
      </c>
      <c r="F38" s="28" t="s">
        <v>63</v>
      </c>
      <c r="G38" s="29">
        <v>0.040000000000000001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/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61</v>
      </c>
    </row>
    <row r="40">
      <c r="A40" s="1" t="s">
        <v>65</v>
      </c>
    </row>
    <row r="41" ht="127.5">
      <c r="A41" s="1" t="s">
        <v>66</v>
      </c>
      <c r="E41" s="27" t="s">
        <v>67</v>
      </c>
    </row>
    <row r="42" ht="25.5">
      <c r="A42" s="1" t="s">
        <v>59</v>
      </c>
      <c r="B42" s="1">
        <v>9</v>
      </c>
      <c r="C42" s="26" t="s">
        <v>82</v>
      </c>
      <c r="D42" t="s">
        <v>61</v>
      </c>
      <c r="E42" s="27" t="s">
        <v>83</v>
      </c>
      <c r="F42" s="28" t="s">
        <v>63</v>
      </c>
      <c r="G42" s="29">
        <v>0.002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/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61</v>
      </c>
    </row>
    <row r="44">
      <c r="A44" s="1" t="s">
        <v>65</v>
      </c>
    </row>
    <row r="45" ht="127.5">
      <c r="A45" s="1" t="s">
        <v>66</v>
      </c>
      <c r="E45" s="27" t="s">
        <v>67</v>
      </c>
    </row>
    <row r="46" ht="25.5">
      <c r="A46" s="1" t="s">
        <v>59</v>
      </c>
      <c r="B46" s="1">
        <v>10</v>
      </c>
      <c r="C46" s="26" t="s">
        <v>84</v>
      </c>
      <c r="D46" t="s">
        <v>61</v>
      </c>
      <c r="E46" s="27" t="s">
        <v>85</v>
      </c>
      <c r="F46" s="28" t="s">
        <v>63</v>
      </c>
      <c r="G46" s="29">
        <v>0.040000000000000001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/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27" t="s">
        <v>61</v>
      </c>
    </row>
    <row r="48">
      <c r="A48" s="1" t="s">
        <v>65</v>
      </c>
    </row>
    <row r="49" ht="127.5">
      <c r="A49" s="1" t="s">
        <v>66</v>
      </c>
      <c r="E49" s="27" t="s">
        <v>67</v>
      </c>
    </row>
    <row r="50">
      <c r="A50" s="1" t="s">
        <v>56</v>
      </c>
      <c r="C50" s="22" t="s">
        <v>86</v>
      </c>
      <c r="E50" s="23" t="s">
        <v>87</v>
      </c>
      <c r="L50" s="24">
        <f>SUMIFS(L51:L62,A51:A62,"P")</f>
        <v>0</v>
      </c>
      <c r="M50" s="24">
        <f>SUMIFS(M51:M62,A51:A62,"P")</f>
        <v>0</v>
      </c>
      <c r="N50" s="25"/>
    </row>
    <row r="51">
      <c r="A51" s="1" t="s">
        <v>59</v>
      </c>
      <c r="B51" s="1">
        <v>11</v>
      </c>
      <c r="C51" s="26" t="s">
        <v>88</v>
      </c>
      <c r="D51" t="s">
        <v>61</v>
      </c>
      <c r="E51" s="27" t="s">
        <v>89</v>
      </c>
      <c r="F51" s="28" t="s">
        <v>90</v>
      </c>
      <c r="G51" s="29">
        <v>886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/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27" t="s">
        <v>61</v>
      </c>
    </row>
    <row r="53">
      <c r="A53" s="1" t="s">
        <v>65</v>
      </c>
    </row>
    <row r="54" ht="38.25">
      <c r="A54" s="1" t="s">
        <v>66</v>
      </c>
      <c r="E54" s="27" t="s">
        <v>91</v>
      </c>
    </row>
    <row r="55" ht="25.5">
      <c r="A55" s="1" t="s">
        <v>59</v>
      </c>
      <c r="B55" s="1">
        <v>12</v>
      </c>
      <c r="C55" s="26" t="s">
        <v>92</v>
      </c>
      <c r="D55" t="s">
        <v>61</v>
      </c>
      <c r="E55" s="27" t="s">
        <v>93</v>
      </c>
      <c r="F55" s="28" t="s">
        <v>94</v>
      </c>
      <c r="G55" s="29">
        <v>25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/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27" t="s">
        <v>61</v>
      </c>
    </row>
    <row r="57">
      <c r="A57" s="1" t="s">
        <v>65</v>
      </c>
    </row>
    <row r="58" ht="165.75">
      <c r="A58" s="1" t="s">
        <v>66</v>
      </c>
      <c r="E58" s="27" t="s">
        <v>95</v>
      </c>
    </row>
    <row r="59" ht="25.5">
      <c r="A59" s="1" t="s">
        <v>59</v>
      </c>
      <c r="B59" s="1">
        <v>13</v>
      </c>
      <c r="C59" s="26" t="s">
        <v>96</v>
      </c>
      <c r="D59" t="s">
        <v>61</v>
      </c>
      <c r="E59" s="27" t="s">
        <v>97</v>
      </c>
      <c r="F59" s="28" t="s">
        <v>98</v>
      </c>
      <c r="G59" s="29">
        <v>30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/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27" t="s">
        <v>61</v>
      </c>
    </row>
    <row r="61">
      <c r="A61" s="1" t="s">
        <v>65</v>
      </c>
    </row>
    <row r="62" ht="63.75">
      <c r="A62" s="1" t="s">
        <v>66</v>
      </c>
      <c r="E62" s="27" t="s">
        <v>99</v>
      </c>
    </row>
    <row r="63">
      <c r="A63" s="1" t="s">
        <v>56</v>
      </c>
      <c r="C63" s="22" t="s">
        <v>100</v>
      </c>
      <c r="E63" s="23" t="s">
        <v>101</v>
      </c>
      <c r="L63" s="24">
        <f>SUMIFS(L64:L75,A64:A75,"P")</f>
        <v>0</v>
      </c>
      <c r="M63" s="24">
        <f>SUMIFS(M64:M75,A64:A75,"P")</f>
        <v>0</v>
      </c>
      <c r="N63" s="25"/>
    </row>
    <row r="64">
      <c r="A64" s="1" t="s">
        <v>59</v>
      </c>
      <c r="B64" s="1">
        <v>14</v>
      </c>
      <c r="C64" s="26" t="s">
        <v>102</v>
      </c>
      <c r="D64" t="s">
        <v>61</v>
      </c>
      <c r="E64" s="27" t="s">
        <v>103</v>
      </c>
      <c r="F64" s="28" t="s">
        <v>104</v>
      </c>
      <c r="G64" s="29">
        <v>186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/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27" t="s">
        <v>61</v>
      </c>
    </row>
    <row r="66">
      <c r="A66" s="1" t="s">
        <v>65</v>
      </c>
    </row>
    <row r="67" ht="25.5">
      <c r="A67" s="1" t="s">
        <v>66</v>
      </c>
      <c r="E67" s="27" t="s">
        <v>105</v>
      </c>
    </row>
    <row r="68">
      <c r="A68" s="1" t="s">
        <v>59</v>
      </c>
      <c r="B68" s="1">
        <v>15</v>
      </c>
      <c r="C68" s="26" t="s">
        <v>106</v>
      </c>
      <c r="D68" t="s">
        <v>61</v>
      </c>
      <c r="E68" s="27" t="s">
        <v>107</v>
      </c>
      <c r="F68" s="28" t="s">
        <v>98</v>
      </c>
      <c r="G68" s="29">
        <v>75.299999999999997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/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27" t="s">
        <v>61</v>
      </c>
    </row>
    <row r="70">
      <c r="A70" s="1" t="s">
        <v>65</v>
      </c>
    </row>
    <row r="71" ht="369.75">
      <c r="A71" s="1" t="s">
        <v>66</v>
      </c>
      <c r="E71" s="27" t="s">
        <v>108</v>
      </c>
    </row>
    <row r="72">
      <c r="A72" s="1" t="s">
        <v>59</v>
      </c>
      <c r="B72" s="1">
        <v>16</v>
      </c>
      <c r="C72" s="26" t="s">
        <v>109</v>
      </c>
      <c r="D72" t="s">
        <v>61</v>
      </c>
      <c r="E72" s="27" t="s">
        <v>110</v>
      </c>
      <c r="F72" s="28" t="s">
        <v>98</v>
      </c>
      <c r="G72" s="29">
        <v>7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/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27" t="s">
        <v>61</v>
      </c>
    </row>
    <row r="74">
      <c r="A74" s="1" t="s">
        <v>65</v>
      </c>
    </row>
    <row r="75" ht="369.75">
      <c r="A75" s="1" t="s">
        <v>66</v>
      </c>
      <c r="E75" s="27" t="s">
        <v>111</v>
      </c>
    </row>
    <row r="76">
      <c r="A76" s="1" t="s">
        <v>56</v>
      </c>
      <c r="C76" s="22" t="s">
        <v>112</v>
      </c>
      <c r="E76" s="23" t="s">
        <v>113</v>
      </c>
      <c r="L76" s="24">
        <f>SUMIFS(L77:L84,A77:A84,"P")</f>
        <v>0</v>
      </c>
      <c r="M76" s="24">
        <f>SUMIFS(M77:M84,A77:A84,"P")</f>
        <v>0</v>
      </c>
      <c r="N76" s="25"/>
    </row>
    <row r="77">
      <c r="A77" s="1" t="s">
        <v>59</v>
      </c>
      <c r="B77" s="1">
        <v>17</v>
      </c>
      <c r="C77" s="26" t="s">
        <v>114</v>
      </c>
      <c r="D77" t="s">
        <v>61</v>
      </c>
      <c r="E77" s="27" t="s">
        <v>115</v>
      </c>
      <c r="F77" s="28" t="s">
        <v>98</v>
      </c>
      <c r="G77" s="29">
        <v>14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/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27" t="s">
        <v>61</v>
      </c>
    </row>
    <row r="79">
      <c r="A79" s="1" t="s">
        <v>65</v>
      </c>
    </row>
    <row r="80" ht="318.75">
      <c r="A80" s="1" t="s">
        <v>66</v>
      </c>
      <c r="E80" s="27" t="s">
        <v>116</v>
      </c>
    </row>
    <row r="81">
      <c r="A81" s="1" t="s">
        <v>59</v>
      </c>
      <c r="B81" s="1">
        <v>18</v>
      </c>
      <c r="C81" s="26" t="s">
        <v>117</v>
      </c>
      <c r="D81" t="s">
        <v>61</v>
      </c>
      <c r="E81" s="27" t="s">
        <v>118</v>
      </c>
      <c r="F81" s="28" t="s">
        <v>98</v>
      </c>
      <c r="G81" s="29">
        <v>6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/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27" t="s">
        <v>61</v>
      </c>
    </row>
    <row r="83">
      <c r="A83" s="1" t="s">
        <v>65</v>
      </c>
    </row>
    <row r="84" ht="318.75">
      <c r="A84" s="1" t="s">
        <v>66</v>
      </c>
      <c r="E84" s="27" t="s">
        <v>119</v>
      </c>
    </row>
    <row r="85">
      <c r="A85" s="1" t="s">
        <v>56</v>
      </c>
      <c r="C85" s="22" t="s">
        <v>120</v>
      </c>
      <c r="E85" s="23" t="s">
        <v>121</v>
      </c>
      <c r="L85" s="24">
        <f>SUMIFS(L86:L89,A86:A89,"P")</f>
        <v>0</v>
      </c>
      <c r="M85" s="24">
        <f>SUMIFS(M86:M89,A86:A89,"P")</f>
        <v>0</v>
      </c>
      <c r="N85" s="25"/>
    </row>
    <row r="86">
      <c r="A86" s="1" t="s">
        <v>59</v>
      </c>
      <c r="B86" s="1">
        <v>19</v>
      </c>
      <c r="C86" s="26" t="s">
        <v>122</v>
      </c>
      <c r="D86" t="s">
        <v>61</v>
      </c>
      <c r="E86" s="27" t="s">
        <v>123</v>
      </c>
      <c r="F86" s="28" t="s">
        <v>124</v>
      </c>
      <c r="G86" s="29">
        <v>153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/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27" t="s">
        <v>61</v>
      </c>
    </row>
    <row r="88">
      <c r="A88" s="1" t="s">
        <v>65</v>
      </c>
    </row>
    <row r="89" ht="25.5">
      <c r="A89" s="1" t="s">
        <v>66</v>
      </c>
      <c r="E89" s="27" t="s">
        <v>125</v>
      </c>
    </row>
    <row r="90">
      <c r="A90" s="1" t="s">
        <v>56</v>
      </c>
      <c r="C90" s="22" t="s">
        <v>126</v>
      </c>
      <c r="E90" s="23" t="s">
        <v>127</v>
      </c>
      <c r="L90" s="24">
        <f>SUMIFS(L91:L110,A91:A110,"P")</f>
        <v>0</v>
      </c>
      <c r="M90" s="24">
        <f>SUMIFS(M91:M110,A91:A110,"P")</f>
        <v>0</v>
      </c>
      <c r="N90" s="25"/>
    </row>
    <row r="91">
      <c r="A91" s="1" t="s">
        <v>59</v>
      </c>
      <c r="B91" s="1">
        <v>20</v>
      </c>
      <c r="C91" s="26" t="s">
        <v>128</v>
      </c>
      <c r="D91" t="s">
        <v>61</v>
      </c>
      <c r="E91" s="27" t="s">
        <v>129</v>
      </c>
      <c r="F91" s="28" t="s">
        <v>90</v>
      </c>
      <c r="G91" s="29">
        <v>80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/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27" t="s">
        <v>61</v>
      </c>
    </row>
    <row r="93">
      <c r="A93" s="1" t="s">
        <v>65</v>
      </c>
    </row>
    <row r="94" ht="38.25">
      <c r="A94" s="1" t="s">
        <v>66</v>
      </c>
      <c r="E94" s="27" t="s">
        <v>130</v>
      </c>
    </row>
    <row r="95">
      <c r="A95" s="1" t="s">
        <v>59</v>
      </c>
      <c r="B95" s="1">
        <v>21</v>
      </c>
      <c r="C95" s="26" t="s">
        <v>131</v>
      </c>
      <c r="D95" t="s">
        <v>61</v>
      </c>
      <c r="E95" s="27" t="s">
        <v>132</v>
      </c>
      <c r="F95" s="28" t="s">
        <v>90</v>
      </c>
      <c r="G95" s="29">
        <v>80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/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27" t="s">
        <v>61</v>
      </c>
    </row>
    <row r="97">
      <c r="A97" s="1" t="s">
        <v>65</v>
      </c>
    </row>
    <row r="98" ht="38.25">
      <c r="A98" s="1" t="s">
        <v>66</v>
      </c>
      <c r="E98" s="27" t="s">
        <v>133</v>
      </c>
    </row>
    <row r="99">
      <c r="A99" s="1" t="s">
        <v>59</v>
      </c>
      <c r="B99" s="1">
        <v>22</v>
      </c>
      <c r="C99" s="26" t="s">
        <v>134</v>
      </c>
      <c r="D99" t="s">
        <v>61</v>
      </c>
      <c r="E99" s="27" t="s">
        <v>135</v>
      </c>
      <c r="F99" s="28" t="s">
        <v>90</v>
      </c>
      <c r="G99" s="29">
        <v>80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/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27" t="s">
        <v>61</v>
      </c>
    </row>
    <row r="101">
      <c r="A101" s="1" t="s">
        <v>65</v>
      </c>
    </row>
    <row r="102" ht="25.5">
      <c r="A102" s="1" t="s">
        <v>66</v>
      </c>
      <c r="E102" s="27" t="s">
        <v>136</v>
      </c>
    </row>
    <row r="103">
      <c r="A103" s="1" t="s">
        <v>59</v>
      </c>
      <c r="B103" s="1">
        <v>23</v>
      </c>
      <c r="C103" s="26" t="s">
        <v>137</v>
      </c>
      <c r="D103" t="s">
        <v>61</v>
      </c>
      <c r="E103" s="27" t="s">
        <v>138</v>
      </c>
      <c r="F103" s="28" t="s">
        <v>90</v>
      </c>
      <c r="G103" s="29">
        <v>80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/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27" t="s">
        <v>61</v>
      </c>
    </row>
    <row r="105">
      <c r="A105" s="1" t="s">
        <v>65</v>
      </c>
    </row>
    <row r="106" ht="38.25">
      <c r="A106" s="1" t="s">
        <v>66</v>
      </c>
      <c r="E106" s="27" t="s">
        <v>139</v>
      </c>
    </row>
    <row r="107">
      <c r="A107" s="1" t="s">
        <v>59</v>
      </c>
      <c r="B107" s="1">
        <v>24</v>
      </c>
      <c r="C107" s="26" t="s">
        <v>140</v>
      </c>
      <c r="D107" t="s">
        <v>61</v>
      </c>
      <c r="E107" s="27" t="s">
        <v>141</v>
      </c>
      <c r="F107" s="28" t="s">
        <v>94</v>
      </c>
      <c r="G107" s="29">
        <v>2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/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27" t="s">
        <v>61</v>
      </c>
    </row>
    <row r="109">
      <c r="A109" s="1" t="s">
        <v>65</v>
      </c>
    </row>
    <row r="110" ht="76.5">
      <c r="A110" s="1" t="s">
        <v>66</v>
      </c>
      <c r="E110" s="27" t="s">
        <v>142</v>
      </c>
    </row>
    <row r="111">
      <c r="A111" s="1" t="s">
        <v>56</v>
      </c>
      <c r="C111" s="22" t="s">
        <v>143</v>
      </c>
      <c r="E111" s="23" t="s">
        <v>144</v>
      </c>
      <c r="L111" s="24">
        <f>SUMIFS(L112:L155,A112:A155,"P")</f>
        <v>0</v>
      </c>
      <c r="M111" s="24">
        <f>SUMIFS(M112:M155,A112:A155,"P")</f>
        <v>0</v>
      </c>
      <c r="N111" s="25"/>
    </row>
    <row r="112">
      <c r="A112" s="1" t="s">
        <v>59</v>
      </c>
      <c r="B112" s="1">
        <v>25</v>
      </c>
      <c r="C112" s="26" t="s">
        <v>145</v>
      </c>
      <c r="D112" t="s">
        <v>61</v>
      </c>
      <c r="E112" s="27" t="s">
        <v>146</v>
      </c>
      <c r="F112" s="28" t="s">
        <v>94</v>
      </c>
      <c r="G112" s="29">
        <v>205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/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27" t="s">
        <v>61</v>
      </c>
    </row>
    <row r="114">
      <c r="A114" s="1" t="s">
        <v>65</v>
      </c>
    </row>
    <row r="115" ht="114.75">
      <c r="A115" s="1" t="s">
        <v>66</v>
      </c>
      <c r="E115" s="27" t="s">
        <v>147</v>
      </c>
    </row>
    <row r="116">
      <c r="A116" s="1" t="s">
        <v>59</v>
      </c>
      <c r="B116" s="1">
        <v>26</v>
      </c>
      <c r="C116" s="26" t="s">
        <v>148</v>
      </c>
      <c r="D116" t="s">
        <v>61</v>
      </c>
      <c r="E116" s="27" t="s">
        <v>149</v>
      </c>
      <c r="F116" s="28" t="s">
        <v>94</v>
      </c>
      <c r="G116" s="29">
        <v>13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/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27" t="s">
        <v>61</v>
      </c>
    </row>
    <row r="118">
      <c r="A118" s="1" t="s">
        <v>65</v>
      </c>
    </row>
    <row r="119" ht="102">
      <c r="A119" s="1" t="s">
        <v>66</v>
      </c>
      <c r="E119" s="27" t="s">
        <v>150</v>
      </c>
    </row>
    <row r="120">
      <c r="A120" s="1" t="s">
        <v>59</v>
      </c>
      <c r="B120" s="1">
        <v>27</v>
      </c>
      <c r="C120" s="26" t="s">
        <v>151</v>
      </c>
      <c r="D120" t="s">
        <v>61</v>
      </c>
      <c r="E120" s="27" t="s">
        <v>152</v>
      </c>
      <c r="F120" s="28" t="s">
        <v>124</v>
      </c>
      <c r="G120" s="29">
        <v>2892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/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27" t="s">
        <v>61</v>
      </c>
    </row>
    <row r="122">
      <c r="A122" s="1" t="s">
        <v>65</v>
      </c>
    </row>
    <row r="123" ht="102">
      <c r="A123" s="1" t="s">
        <v>66</v>
      </c>
      <c r="E123" s="27" t="s">
        <v>153</v>
      </c>
    </row>
    <row r="124">
      <c r="A124" s="1" t="s">
        <v>59</v>
      </c>
      <c r="B124" s="1">
        <v>28</v>
      </c>
      <c r="C124" s="26" t="s">
        <v>154</v>
      </c>
      <c r="D124" t="s">
        <v>61</v>
      </c>
      <c r="E124" s="27" t="s">
        <v>155</v>
      </c>
      <c r="F124" s="28" t="s">
        <v>124</v>
      </c>
      <c r="G124" s="29">
        <v>153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/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27" t="s">
        <v>61</v>
      </c>
    </row>
    <row r="126">
      <c r="A126" s="1" t="s">
        <v>65</v>
      </c>
    </row>
    <row r="127" ht="102">
      <c r="A127" s="1" t="s">
        <v>66</v>
      </c>
      <c r="E127" s="27" t="s">
        <v>156</v>
      </c>
    </row>
    <row r="128">
      <c r="A128" s="1" t="s">
        <v>59</v>
      </c>
      <c r="B128" s="1">
        <v>29</v>
      </c>
      <c r="C128" s="26" t="s">
        <v>157</v>
      </c>
      <c r="D128" t="s">
        <v>61</v>
      </c>
      <c r="E128" s="27" t="s">
        <v>158</v>
      </c>
      <c r="F128" s="28" t="s">
        <v>124</v>
      </c>
      <c r="G128" s="29">
        <v>7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/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27" t="s">
        <v>61</v>
      </c>
    </row>
    <row r="130">
      <c r="A130" s="1" t="s">
        <v>65</v>
      </c>
    </row>
    <row r="131" ht="102">
      <c r="A131" s="1" t="s">
        <v>66</v>
      </c>
      <c r="E131" s="27" t="s">
        <v>159</v>
      </c>
    </row>
    <row r="132">
      <c r="A132" s="1" t="s">
        <v>59</v>
      </c>
      <c r="B132" s="1">
        <v>30</v>
      </c>
      <c r="C132" s="26" t="s">
        <v>160</v>
      </c>
      <c r="D132" t="s">
        <v>61</v>
      </c>
      <c r="E132" s="27" t="s">
        <v>161</v>
      </c>
      <c r="F132" s="28" t="s">
        <v>124</v>
      </c>
      <c r="G132" s="29">
        <v>2426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/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27" t="s">
        <v>61</v>
      </c>
    </row>
    <row r="134">
      <c r="A134" s="1" t="s">
        <v>65</v>
      </c>
    </row>
    <row r="135" ht="140.25">
      <c r="A135" s="1" t="s">
        <v>66</v>
      </c>
      <c r="E135" s="27" t="s">
        <v>162</v>
      </c>
    </row>
    <row r="136" ht="25.5">
      <c r="A136" s="1" t="s">
        <v>59</v>
      </c>
      <c r="B136" s="1">
        <v>31</v>
      </c>
      <c r="C136" s="26" t="s">
        <v>163</v>
      </c>
      <c r="D136" t="s">
        <v>61</v>
      </c>
      <c r="E136" s="27" t="s">
        <v>164</v>
      </c>
      <c r="F136" s="28" t="s">
        <v>94</v>
      </c>
      <c r="G136" s="29">
        <v>1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/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27" t="s">
        <v>61</v>
      </c>
    </row>
    <row r="138">
      <c r="A138" s="1" t="s">
        <v>65</v>
      </c>
    </row>
    <row r="139" ht="127.5">
      <c r="A139" s="1" t="s">
        <v>66</v>
      </c>
      <c r="E139" s="27" t="s">
        <v>165</v>
      </c>
    </row>
    <row r="140">
      <c r="A140" s="1" t="s">
        <v>59</v>
      </c>
      <c r="B140" s="1">
        <v>32</v>
      </c>
      <c r="C140" s="26" t="s">
        <v>166</v>
      </c>
      <c r="D140" t="s">
        <v>61</v>
      </c>
      <c r="E140" s="27" t="s">
        <v>167</v>
      </c>
      <c r="F140" s="28" t="s">
        <v>94</v>
      </c>
      <c r="G140" s="29">
        <v>1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/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27" t="s">
        <v>61</v>
      </c>
    </row>
    <row r="142">
      <c r="A142" s="1" t="s">
        <v>65</v>
      </c>
    </row>
    <row r="143" ht="89.25">
      <c r="A143" s="1" t="s">
        <v>66</v>
      </c>
      <c r="E143" s="27" t="s">
        <v>168</v>
      </c>
    </row>
    <row r="144" ht="25.5">
      <c r="A144" s="1" t="s">
        <v>59</v>
      </c>
      <c r="B144" s="1">
        <v>33</v>
      </c>
      <c r="C144" s="26" t="s">
        <v>169</v>
      </c>
      <c r="D144" t="s">
        <v>61</v>
      </c>
      <c r="E144" s="27" t="s">
        <v>170</v>
      </c>
      <c r="F144" s="28" t="s">
        <v>124</v>
      </c>
      <c r="G144" s="29">
        <v>2892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/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27" t="s">
        <v>61</v>
      </c>
    </row>
    <row r="146">
      <c r="A146" s="1" t="s">
        <v>65</v>
      </c>
    </row>
    <row r="147" ht="140.25">
      <c r="A147" s="1" t="s">
        <v>66</v>
      </c>
      <c r="E147" s="27" t="s">
        <v>171</v>
      </c>
    </row>
    <row r="148" ht="25.5">
      <c r="A148" s="1" t="s">
        <v>59</v>
      </c>
      <c r="B148" s="1">
        <v>34</v>
      </c>
      <c r="C148" s="26" t="s">
        <v>172</v>
      </c>
      <c r="D148" t="s">
        <v>61</v>
      </c>
      <c r="E148" s="27" t="s">
        <v>173</v>
      </c>
      <c r="F148" s="28" t="s">
        <v>124</v>
      </c>
      <c r="G148" s="29">
        <v>80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/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27" t="s">
        <v>61</v>
      </c>
    </row>
    <row r="150">
      <c r="A150" s="1" t="s">
        <v>65</v>
      </c>
    </row>
    <row r="151" ht="127.5">
      <c r="A151" s="1" t="s">
        <v>66</v>
      </c>
      <c r="E151" s="27" t="s">
        <v>165</v>
      </c>
    </row>
    <row r="152">
      <c r="A152" s="1" t="s">
        <v>59</v>
      </c>
      <c r="B152" s="1">
        <v>35</v>
      </c>
      <c r="C152" s="26" t="s">
        <v>174</v>
      </c>
      <c r="D152" t="s">
        <v>61</v>
      </c>
      <c r="E152" s="27" t="s">
        <v>175</v>
      </c>
      <c r="F152" s="28" t="s">
        <v>90</v>
      </c>
      <c r="G152" s="29">
        <v>1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/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27" t="s">
        <v>61</v>
      </c>
    </row>
    <row r="154">
      <c r="A154" s="1" t="s">
        <v>65</v>
      </c>
    </row>
    <row r="155" ht="38.25">
      <c r="A155" s="1" t="s">
        <v>66</v>
      </c>
      <c r="E155" s="27" t="s">
        <v>176</v>
      </c>
    </row>
    <row r="156">
      <c r="A156" s="1" t="s">
        <v>56</v>
      </c>
      <c r="C156" s="22" t="s">
        <v>177</v>
      </c>
      <c r="E156" s="23" t="s">
        <v>178</v>
      </c>
      <c r="L156" s="24">
        <f>SUMIFS(L157:L172,A157:A172,"P")</f>
        <v>0</v>
      </c>
      <c r="M156" s="24">
        <f>SUMIFS(M157:M172,A157:A172,"P")</f>
        <v>0</v>
      </c>
      <c r="N156" s="25"/>
    </row>
    <row r="157">
      <c r="A157" s="1" t="s">
        <v>59</v>
      </c>
      <c r="B157" s="1">
        <v>36</v>
      </c>
      <c r="C157" s="26" t="s">
        <v>179</v>
      </c>
      <c r="D157" t="s">
        <v>61</v>
      </c>
      <c r="E157" s="27" t="s">
        <v>180</v>
      </c>
      <c r="F157" s="28" t="s">
        <v>124</v>
      </c>
      <c r="G157" s="29">
        <v>85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/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27" t="s">
        <v>61</v>
      </c>
    </row>
    <row r="159">
      <c r="A159" s="1" t="s">
        <v>65</v>
      </c>
    </row>
    <row r="160" ht="76.5">
      <c r="A160" s="1" t="s">
        <v>66</v>
      </c>
      <c r="E160" s="27" t="s">
        <v>181</v>
      </c>
    </row>
    <row r="161">
      <c r="A161" s="1" t="s">
        <v>59</v>
      </c>
      <c r="B161" s="1">
        <v>37</v>
      </c>
      <c r="C161" s="26" t="s">
        <v>182</v>
      </c>
      <c r="D161" t="s">
        <v>61</v>
      </c>
      <c r="E161" s="27" t="s">
        <v>183</v>
      </c>
      <c r="F161" s="28" t="s">
        <v>124</v>
      </c>
      <c r="G161" s="29">
        <v>190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/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27" t="s">
        <v>61</v>
      </c>
    </row>
    <row r="163">
      <c r="A163" s="1" t="s">
        <v>65</v>
      </c>
    </row>
    <row r="164" ht="76.5">
      <c r="A164" s="1" t="s">
        <v>66</v>
      </c>
      <c r="E164" s="27" t="s">
        <v>181</v>
      </c>
    </row>
    <row r="165" ht="25.5">
      <c r="A165" s="1" t="s">
        <v>59</v>
      </c>
      <c r="B165" s="1">
        <v>38</v>
      </c>
      <c r="C165" s="26" t="s">
        <v>184</v>
      </c>
      <c r="D165" t="s">
        <v>61</v>
      </c>
      <c r="E165" s="27" t="s">
        <v>185</v>
      </c>
      <c r="F165" s="28" t="s">
        <v>94</v>
      </c>
      <c r="G165" s="29">
        <v>4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/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27" t="s">
        <v>61</v>
      </c>
    </row>
    <row r="167">
      <c r="A167" s="1" t="s">
        <v>65</v>
      </c>
    </row>
    <row r="168" ht="89.25">
      <c r="A168" s="1" t="s">
        <v>66</v>
      </c>
      <c r="E168" s="27" t="s">
        <v>186</v>
      </c>
    </row>
    <row r="169" ht="25.5">
      <c r="A169" s="1" t="s">
        <v>59</v>
      </c>
      <c r="B169" s="1">
        <v>39</v>
      </c>
      <c r="C169" s="26" t="s">
        <v>187</v>
      </c>
      <c r="D169" t="s">
        <v>61</v>
      </c>
      <c r="E169" s="27" t="s">
        <v>188</v>
      </c>
      <c r="F169" s="28" t="s">
        <v>94</v>
      </c>
      <c r="G169" s="29">
        <v>8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/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27" t="s">
        <v>61</v>
      </c>
    </row>
    <row r="171">
      <c r="A171" s="1" t="s">
        <v>65</v>
      </c>
    </row>
    <row r="172" ht="89.25">
      <c r="A172" s="1" t="s">
        <v>66</v>
      </c>
      <c r="E172" s="27" t="s">
        <v>186</v>
      </c>
    </row>
    <row r="173">
      <c r="A173" s="1" t="s">
        <v>56</v>
      </c>
      <c r="C173" s="22" t="s">
        <v>189</v>
      </c>
      <c r="E173" s="23" t="s">
        <v>190</v>
      </c>
      <c r="L173" s="24">
        <f>SUMIFS(L174:L313,A174:A313,"P")</f>
        <v>0</v>
      </c>
      <c r="M173" s="24">
        <f>SUMIFS(M174:M313,A174:A313,"P")</f>
        <v>0</v>
      </c>
      <c r="N173" s="25"/>
    </row>
    <row r="174">
      <c r="A174" s="1" t="s">
        <v>59</v>
      </c>
      <c r="B174" s="1">
        <v>40</v>
      </c>
      <c r="C174" s="26" t="s">
        <v>191</v>
      </c>
      <c r="D174" t="s">
        <v>61</v>
      </c>
      <c r="E174" s="27" t="s">
        <v>192</v>
      </c>
      <c r="F174" s="28" t="s">
        <v>193</v>
      </c>
      <c r="G174" s="29">
        <v>4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/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27" t="s">
        <v>61</v>
      </c>
    </row>
    <row r="176">
      <c r="A176" s="1" t="s">
        <v>65</v>
      </c>
    </row>
    <row r="177" ht="76.5">
      <c r="A177" s="1" t="s">
        <v>66</v>
      </c>
      <c r="E177" s="27" t="s">
        <v>194</v>
      </c>
    </row>
    <row r="178">
      <c r="A178" s="1" t="s">
        <v>59</v>
      </c>
      <c r="B178" s="1">
        <v>41</v>
      </c>
      <c r="C178" s="26" t="s">
        <v>195</v>
      </c>
      <c r="D178" t="s">
        <v>61</v>
      </c>
      <c r="E178" s="27" t="s">
        <v>196</v>
      </c>
      <c r="F178" s="28" t="s">
        <v>193</v>
      </c>
      <c r="G178" s="29">
        <v>69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/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27" t="s">
        <v>61</v>
      </c>
    </row>
    <row r="180">
      <c r="A180" s="1" t="s">
        <v>65</v>
      </c>
    </row>
    <row r="181" ht="76.5">
      <c r="A181" s="1" t="s">
        <v>66</v>
      </c>
      <c r="E181" s="27" t="s">
        <v>194</v>
      </c>
    </row>
    <row r="182">
      <c r="A182" s="1" t="s">
        <v>59</v>
      </c>
      <c r="B182" s="1">
        <v>42</v>
      </c>
      <c r="C182" s="26" t="s">
        <v>197</v>
      </c>
      <c r="D182" t="s">
        <v>61</v>
      </c>
      <c r="E182" s="27" t="s">
        <v>198</v>
      </c>
      <c r="F182" s="28" t="s">
        <v>193</v>
      </c>
      <c r="G182" s="29">
        <v>4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/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27" t="s">
        <v>61</v>
      </c>
    </row>
    <row r="184">
      <c r="A184" s="1" t="s">
        <v>65</v>
      </c>
    </row>
    <row r="185" ht="191.25">
      <c r="A185" s="1" t="s">
        <v>66</v>
      </c>
      <c r="E185" s="27" t="s">
        <v>199</v>
      </c>
    </row>
    <row r="186">
      <c r="A186" s="1" t="s">
        <v>59</v>
      </c>
      <c r="B186" s="1">
        <v>43</v>
      </c>
      <c r="C186" s="26" t="s">
        <v>200</v>
      </c>
      <c r="D186" t="s">
        <v>61</v>
      </c>
      <c r="E186" s="27" t="s">
        <v>201</v>
      </c>
      <c r="F186" s="28" t="s">
        <v>193</v>
      </c>
      <c r="G186" s="29">
        <v>69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/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27" t="s">
        <v>61</v>
      </c>
    </row>
    <row r="188">
      <c r="A188" s="1" t="s">
        <v>65</v>
      </c>
    </row>
    <row r="189" ht="191.25">
      <c r="A189" s="1" t="s">
        <v>66</v>
      </c>
      <c r="E189" s="27" t="s">
        <v>202</v>
      </c>
    </row>
    <row r="190" ht="25.5">
      <c r="A190" s="1" t="s">
        <v>59</v>
      </c>
      <c r="B190" s="1">
        <v>44</v>
      </c>
      <c r="C190" s="26" t="s">
        <v>203</v>
      </c>
      <c r="D190" t="s">
        <v>61</v>
      </c>
      <c r="E190" s="27" t="s">
        <v>204</v>
      </c>
      <c r="F190" s="28" t="s">
        <v>94</v>
      </c>
      <c r="G190" s="29">
        <v>8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/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27" t="s">
        <v>61</v>
      </c>
    </row>
    <row r="192">
      <c r="A192" s="1" t="s">
        <v>65</v>
      </c>
    </row>
    <row r="193" ht="114.75">
      <c r="A193" s="1" t="s">
        <v>66</v>
      </c>
      <c r="E193" s="27" t="s">
        <v>205</v>
      </c>
    </row>
    <row r="194" ht="25.5">
      <c r="A194" s="1" t="s">
        <v>59</v>
      </c>
      <c r="B194" s="1">
        <v>45</v>
      </c>
      <c r="C194" s="26" t="s">
        <v>206</v>
      </c>
      <c r="D194" t="s">
        <v>61</v>
      </c>
      <c r="E194" s="27" t="s">
        <v>207</v>
      </c>
      <c r="F194" s="28" t="s">
        <v>94</v>
      </c>
      <c r="G194" s="29">
        <v>4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/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27" t="s">
        <v>61</v>
      </c>
    </row>
    <row r="196">
      <c r="A196" s="1" t="s">
        <v>65</v>
      </c>
    </row>
    <row r="197" ht="140.25">
      <c r="A197" s="1" t="s">
        <v>66</v>
      </c>
      <c r="E197" s="27" t="s">
        <v>208</v>
      </c>
    </row>
    <row r="198" ht="25.5">
      <c r="A198" s="1" t="s">
        <v>59</v>
      </c>
      <c r="B198" s="1">
        <v>46</v>
      </c>
      <c r="C198" s="26" t="s">
        <v>209</v>
      </c>
      <c r="D198" t="s">
        <v>61</v>
      </c>
      <c r="E198" s="27" t="s">
        <v>210</v>
      </c>
      <c r="F198" s="28" t="s">
        <v>94</v>
      </c>
      <c r="G198" s="29">
        <v>9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/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27" t="s">
        <v>61</v>
      </c>
    </row>
    <row r="200">
      <c r="A200" s="1" t="s">
        <v>65</v>
      </c>
    </row>
    <row r="201" ht="140.25">
      <c r="A201" s="1" t="s">
        <v>66</v>
      </c>
      <c r="E201" s="27" t="s">
        <v>211</v>
      </c>
    </row>
    <row r="202">
      <c r="A202" s="1" t="s">
        <v>59</v>
      </c>
      <c r="B202" s="1">
        <v>47</v>
      </c>
      <c r="C202" s="26" t="s">
        <v>212</v>
      </c>
      <c r="D202" t="s">
        <v>61</v>
      </c>
      <c r="E202" s="27" t="s">
        <v>213</v>
      </c>
      <c r="F202" s="28" t="s">
        <v>124</v>
      </c>
      <c r="G202" s="29">
        <v>20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/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27" t="s">
        <v>61</v>
      </c>
    </row>
    <row r="204">
      <c r="A204" s="1" t="s">
        <v>65</v>
      </c>
    </row>
    <row r="205" ht="114.75">
      <c r="A205" s="1" t="s">
        <v>66</v>
      </c>
      <c r="E205" s="27" t="s">
        <v>214</v>
      </c>
    </row>
    <row r="206">
      <c r="A206" s="1" t="s">
        <v>59</v>
      </c>
      <c r="B206" s="1">
        <v>48</v>
      </c>
      <c r="C206" s="26" t="s">
        <v>215</v>
      </c>
      <c r="D206" t="s">
        <v>61</v>
      </c>
      <c r="E206" s="27" t="s">
        <v>216</v>
      </c>
      <c r="F206" s="28" t="s">
        <v>124</v>
      </c>
      <c r="G206" s="29">
        <v>20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/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27" t="s">
        <v>61</v>
      </c>
    </row>
    <row r="208">
      <c r="A208" s="1" t="s">
        <v>65</v>
      </c>
    </row>
    <row r="209" ht="114.75">
      <c r="A209" s="1" t="s">
        <v>66</v>
      </c>
      <c r="E209" s="27" t="s">
        <v>217</v>
      </c>
    </row>
    <row r="210">
      <c r="A210" s="1" t="s">
        <v>59</v>
      </c>
      <c r="B210" s="1">
        <v>49</v>
      </c>
      <c r="C210" s="26" t="s">
        <v>218</v>
      </c>
      <c r="D210" t="s">
        <v>61</v>
      </c>
      <c r="E210" s="27" t="s">
        <v>219</v>
      </c>
      <c r="F210" s="28" t="s">
        <v>94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/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27" t="s">
        <v>61</v>
      </c>
    </row>
    <row r="212">
      <c r="A212" s="1" t="s">
        <v>65</v>
      </c>
    </row>
    <row r="213" ht="114.75">
      <c r="A213" s="1" t="s">
        <v>66</v>
      </c>
      <c r="E213" s="27" t="s">
        <v>220</v>
      </c>
    </row>
    <row r="214">
      <c r="A214" s="1" t="s">
        <v>59</v>
      </c>
      <c r="B214" s="1">
        <v>50</v>
      </c>
      <c r="C214" s="26" t="s">
        <v>221</v>
      </c>
      <c r="D214" t="s">
        <v>61</v>
      </c>
      <c r="E214" s="27" t="s">
        <v>222</v>
      </c>
      <c r="F214" s="28" t="s">
        <v>94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/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27" t="s">
        <v>61</v>
      </c>
    </row>
    <row r="216">
      <c r="A216" s="1" t="s">
        <v>65</v>
      </c>
    </row>
    <row r="217" ht="102">
      <c r="A217" s="1" t="s">
        <v>66</v>
      </c>
      <c r="E217" s="27" t="s">
        <v>223</v>
      </c>
    </row>
    <row r="218" ht="25.5">
      <c r="A218" s="1" t="s">
        <v>59</v>
      </c>
      <c r="B218" s="1">
        <v>51</v>
      </c>
      <c r="C218" s="26" t="s">
        <v>224</v>
      </c>
      <c r="D218" t="s">
        <v>61</v>
      </c>
      <c r="E218" s="27" t="s">
        <v>225</v>
      </c>
      <c r="F218" s="28" t="s">
        <v>226</v>
      </c>
      <c r="G218" s="29">
        <v>2.6000000000000001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/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27" t="s">
        <v>61</v>
      </c>
    </row>
    <row r="220">
      <c r="A220" s="1" t="s">
        <v>65</v>
      </c>
    </row>
    <row r="221" ht="140.25">
      <c r="A221" s="1" t="s">
        <v>66</v>
      </c>
      <c r="E221" s="27" t="s">
        <v>227</v>
      </c>
    </row>
    <row r="222" ht="25.5">
      <c r="A222" s="1" t="s">
        <v>59</v>
      </c>
      <c r="B222" s="1">
        <v>52</v>
      </c>
      <c r="C222" s="26" t="s">
        <v>228</v>
      </c>
      <c r="D222" t="s">
        <v>61</v>
      </c>
      <c r="E222" s="27" t="s">
        <v>229</v>
      </c>
      <c r="F222" s="28" t="s">
        <v>94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/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27" t="s">
        <v>61</v>
      </c>
    </row>
    <row r="224">
      <c r="A224" s="1" t="s">
        <v>65</v>
      </c>
    </row>
    <row r="225" ht="89.25">
      <c r="A225" s="1" t="s">
        <v>66</v>
      </c>
      <c r="E225" s="27" t="s">
        <v>230</v>
      </c>
    </row>
    <row r="226" ht="25.5">
      <c r="A226" s="1" t="s">
        <v>59</v>
      </c>
      <c r="B226" s="1">
        <v>53</v>
      </c>
      <c r="C226" s="26" t="s">
        <v>231</v>
      </c>
      <c r="D226" t="s">
        <v>61</v>
      </c>
      <c r="E226" s="27" t="s">
        <v>232</v>
      </c>
      <c r="F226" s="28" t="s">
        <v>94</v>
      </c>
      <c r="G226" s="29">
        <v>1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/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27" t="s">
        <v>61</v>
      </c>
    </row>
    <row r="228">
      <c r="A228" s="1" t="s">
        <v>65</v>
      </c>
    </row>
    <row r="229" ht="89.25">
      <c r="A229" s="1" t="s">
        <v>66</v>
      </c>
      <c r="E229" s="27" t="s">
        <v>233</v>
      </c>
    </row>
    <row r="230">
      <c r="A230" s="1" t="s">
        <v>59</v>
      </c>
      <c r="B230" s="1">
        <v>54</v>
      </c>
      <c r="C230" s="26" t="s">
        <v>234</v>
      </c>
      <c r="D230" t="s">
        <v>61</v>
      </c>
      <c r="E230" s="27" t="s">
        <v>235</v>
      </c>
      <c r="F230" s="28" t="s">
        <v>94</v>
      </c>
      <c r="G230" s="29">
        <v>4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/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27" t="s">
        <v>61</v>
      </c>
    </row>
    <row r="232">
      <c r="A232" s="1" t="s">
        <v>65</v>
      </c>
    </row>
    <row r="233" ht="114.75">
      <c r="A233" s="1" t="s">
        <v>66</v>
      </c>
      <c r="E233" s="27" t="s">
        <v>236</v>
      </c>
    </row>
    <row r="234">
      <c r="A234" s="1" t="s">
        <v>59</v>
      </c>
      <c r="B234" s="1">
        <v>55</v>
      </c>
      <c r="C234" s="26" t="s">
        <v>237</v>
      </c>
      <c r="D234" t="s">
        <v>61</v>
      </c>
      <c r="E234" s="27" t="s">
        <v>238</v>
      </c>
      <c r="F234" s="28" t="s">
        <v>94</v>
      </c>
      <c r="G234" s="29">
        <v>4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/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27" t="s">
        <v>61</v>
      </c>
    </row>
    <row r="236">
      <c r="A236" s="1" t="s">
        <v>65</v>
      </c>
    </row>
    <row r="237" ht="114.75">
      <c r="A237" s="1" t="s">
        <v>66</v>
      </c>
      <c r="E237" s="27" t="s">
        <v>239</v>
      </c>
    </row>
    <row r="238" ht="25.5">
      <c r="A238" s="1" t="s">
        <v>59</v>
      </c>
      <c r="B238" s="1">
        <v>56</v>
      </c>
      <c r="C238" s="26" t="s">
        <v>240</v>
      </c>
      <c r="D238" t="s">
        <v>61</v>
      </c>
      <c r="E238" s="27" t="s">
        <v>241</v>
      </c>
      <c r="F238" s="28" t="s">
        <v>94</v>
      </c>
      <c r="G238" s="29">
        <v>7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/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27" t="s">
        <v>61</v>
      </c>
    </row>
    <row r="240">
      <c r="A240" s="1" t="s">
        <v>65</v>
      </c>
    </row>
    <row r="241" ht="114.75">
      <c r="A241" s="1" t="s">
        <v>66</v>
      </c>
      <c r="E241" s="27" t="s">
        <v>242</v>
      </c>
    </row>
    <row r="242" ht="25.5">
      <c r="A242" s="1" t="s">
        <v>59</v>
      </c>
      <c r="B242" s="1">
        <v>57</v>
      </c>
      <c r="C242" s="26" t="s">
        <v>243</v>
      </c>
      <c r="D242" t="s">
        <v>61</v>
      </c>
      <c r="E242" s="27" t="s">
        <v>244</v>
      </c>
      <c r="F242" s="28" t="s">
        <v>94</v>
      </c>
      <c r="G242" s="29">
        <v>5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/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27" t="s">
        <v>61</v>
      </c>
    </row>
    <row r="244">
      <c r="A244" s="1" t="s">
        <v>65</v>
      </c>
    </row>
    <row r="245" ht="114.75">
      <c r="A245" s="1" t="s">
        <v>66</v>
      </c>
      <c r="E245" s="27" t="s">
        <v>245</v>
      </c>
    </row>
    <row r="246" ht="25.5">
      <c r="A246" s="1" t="s">
        <v>59</v>
      </c>
      <c r="B246" s="1">
        <v>58</v>
      </c>
      <c r="C246" s="26" t="s">
        <v>246</v>
      </c>
      <c r="D246" t="s">
        <v>61</v>
      </c>
      <c r="E246" s="27" t="s">
        <v>247</v>
      </c>
      <c r="F246" s="28" t="s">
        <v>94</v>
      </c>
      <c r="G246" s="29">
        <v>1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/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27" t="s">
        <v>61</v>
      </c>
    </row>
    <row r="248">
      <c r="A248" s="1" t="s">
        <v>65</v>
      </c>
    </row>
    <row r="249" ht="114.75">
      <c r="A249" s="1" t="s">
        <v>66</v>
      </c>
      <c r="E249" s="27" t="s">
        <v>248</v>
      </c>
    </row>
    <row r="250" ht="25.5">
      <c r="A250" s="1" t="s">
        <v>59</v>
      </c>
      <c r="B250" s="1">
        <v>59</v>
      </c>
      <c r="C250" s="26" t="s">
        <v>249</v>
      </c>
      <c r="D250" t="s">
        <v>61</v>
      </c>
      <c r="E250" s="27" t="s">
        <v>250</v>
      </c>
      <c r="F250" s="28" t="s">
        <v>94</v>
      </c>
      <c r="G250" s="29">
        <v>1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/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27" t="s">
        <v>61</v>
      </c>
    </row>
    <row r="252">
      <c r="A252" s="1" t="s">
        <v>65</v>
      </c>
    </row>
    <row r="253" ht="140.25">
      <c r="A253" s="1" t="s">
        <v>66</v>
      </c>
      <c r="E253" s="27" t="s">
        <v>251</v>
      </c>
    </row>
    <row r="254" ht="25.5">
      <c r="A254" s="1" t="s">
        <v>59</v>
      </c>
      <c r="B254" s="1">
        <v>60</v>
      </c>
      <c r="C254" s="26" t="s">
        <v>252</v>
      </c>
      <c r="D254" t="s">
        <v>61</v>
      </c>
      <c r="E254" s="27" t="s">
        <v>253</v>
      </c>
      <c r="F254" s="28" t="s">
        <v>94</v>
      </c>
      <c r="G254" s="29">
        <v>1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/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27" t="s">
        <v>61</v>
      </c>
    </row>
    <row r="256">
      <c r="A256" s="1" t="s">
        <v>65</v>
      </c>
    </row>
    <row r="257" ht="114.75">
      <c r="A257" s="1" t="s">
        <v>66</v>
      </c>
      <c r="E257" s="27" t="s">
        <v>254</v>
      </c>
    </row>
    <row r="258">
      <c r="A258" s="1" t="s">
        <v>59</v>
      </c>
      <c r="B258" s="1">
        <v>61</v>
      </c>
      <c r="C258" s="26" t="s">
        <v>255</v>
      </c>
      <c r="D258" t="s">
        <v>61</v>
      </c>
      <c r="E258" s="27" t="s">
        <v>256</v>
      </c>
      <c r="F258" s="28" t="s">
        <v>94</v>
      </c>
      <c r="G258" s="29">
        <v>1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/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27" t="s">
        <v>61</v>
      </c>
    </row>
    <row r="260">
      <c r="A260" s="1" t="s">
        <v>65</v>
      </c>
    </row>
    <row r="261" ht="153">
      <c r="A261" s="1" t="s">
        <v>66</v>
      </c>
      <c r="E261" s="27" t="s">
        <v>257</v>
      </c>
    </row>
    <row r="262">
      <c r="A262" s="1" t="s">
        <v>59</v>
      </c>
      <c r="B262" s="1">
        <v>62</v>
      </c>
      <c r="C262" s="26" t="s">
        <v>258</v>
      </c>
      <c r="D262" t="s">
        <v>61</v>
      </c>
      <c r="E262" s="27" t="s">
        <v>259</v>
      </c>
      <c r="F262" s="28" t="s">
        <v>94</v>
      </c>
      <c r="G262" s="29">
        <v>1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/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27" t="s">
        <v>61</v>
      </c>
    </row>
    <row r="264">
      <c r="A264" s="1" t="s">
        <v>65</v>
      </c>
    </row>
    <row r="265" ht="114.75">
      <c r="A265" s="1" t="s">
        <v>66</v>
      </c>
      <c r="E265" s="27" t="s">
        <v>260</v>
      </c>
    </row>
    <row r="266">
      <c r="A266" s="1" t="s">
        <v>59</v>
      </c>
      <c r="B266" s="1">
        <v>63</v>
      </c>
      <c r="C266" s="26" t="s">
        <v>261</v>
      </c>
      <c r="D266" t="s">
        <v>61</v>
      </c>
      <c r="E266" s="27" t="s">
        <v>262</v>
      </c>
      <c r="F266" s="28" t="s">
        <v>94</v>
      </c>
      <c r="G266" s="29">
        <v>1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/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27" t="s">
        <v>61</v>
      </c>
    </row>
    <row r="268">
      <c r="A268" s="1" t="s">
        <v>65</v>
      </c>
    </row>
    <row r="269" ht="127.5">
      <c r="A269" s="1" t="s">
        <v>66</v>
      </c>
      <c r="E269" s="27" t="s">
        <v>263</v>
      </c>
    </row>
    <row r="270">
      <c r="A270" s="1" t="s">
        <v>59</v>
      </c>
      <c r="B270" s="1">
        <v>64</v>
      </c>
      <c r="C270" s="26" t="s">
        <v>264</v>
      </c>
      <c r="D270" t="s">
        <v>61</v>
      </c>
      <c r="E270" s="27" t="s">
        <v>265</v>
      </c>
      <c r="F270" s="28" t="s">
        <v>94</v>
      </c>
      <c r="G270" s="29">
        <v>2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/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27" t="s">
        <v>61</v>
      </c>
    </row>
    <row r="272">
      <c r="A272" s="1" t="s">
        <v>65</v>
      </c>
    </row>
    <row r="273" ht="114.75">
      <c r="A273" s="1" t="s">
        <v>66</v>
      </c>
      <c r="E273" s="27" t="s">
        <v>266</v>
      </c>
    </row>
    <row r="274">
      <c r="A274" s="1" t="s">
        <v>59</v>
      </c>
      <c r="B274" s="1">
        <v>65</v>
      </c>
      <c r="C274" s="26" t="s">
        <v>267</v>
      </c>
      <c r="D274" t="s">
        <v>61</v>
      </c>
      <c r="E274" s="27" t="s">
        <v>268</v>
      </c>
      <c r="F274" s="28" t="s">
        <v>94</v>
      </c>
      <c r="G274" s="29">
        <v>2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/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27" t="s">
        <v>61</v>
      </c>
    </row>
    <row r="276">
      <c r="A276" s="1" t="s">
        <v>65</v>
      </c>
    </row>
    <row r="277" ht="127.5">
      <c r="A277" s="1" t="s">
        <v>66</v>
      </c>
      <c r="E277" s="27" t="s">
        <v>269</v>
      </c>
    </row>
    <row r="278">
      <c r="A278" s="1" t="s">
        <v>59</v>
      </c>
      <c r="B278" s="1">
        <v>66</v>
      </c>
      <c r="C278" s="26" t="s">
        <v>270</v>
      </c>
      <c r="D278" t="s">
        <v>61</v>
      </c>
      <c r="E278" s="27" t="s">
        <v>271</v>
      </c>
      <c r="F278" s="28" t="s">
        <v>94</v>
      </c>
      <c r="G278" s="29">
        <v>2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/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27" t="s">
        <v>61</v>
      </c>
    </row>
    <row r="280">
      <c r="A280" s="1" t="s">
        <v>65</v>
      </c>
    </row>
    <row r="281" ht="114.75">
      <c r="A281" s="1" t="s">
        <v>66</v>
      </c>
      <c r="E281" s="27" t="s">
        <v>272</v>
      </c>
    </row>
    <row r="282">
      <c r="A282" s="1" t="s">
        <v>59</v>
      </c>
      <c r="B282" s="1">
        <v>67</v>
      </c>
      <c r="C282" s="26" t="s">
        <v>273</v>
      </c>
      <c r="D282" t="s">
        <v>61</v>
      </c>
      <c r="E282" s="27" t="s">
        <v>274</v>
      </c>
      <c r="F282" s="28" t="s">
        <v>94</v>
      </c>
      <c r="G282" s="29">
        <v>2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/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27" t="s">
        <v>61</v>
      </c>
    </row>
    <row r="284">
      <c r="A284" s="1" t="s">
        <v>65</v>
      </c>
    </row>
    <row r="285" ht="127.5">
      <c r="A285" s="1" t="s">
        <v>66</v>
      </c>
      <c r="E285" s="27" t="s">
        <v>275</v>
      </c>
    </row>
    <row r="286">
      <c r="A286" s="1" t="s">
        <v>59</v>
      </c>
      <c r="B286" s="1">
        <v>68</v>
      </c>
      <c r="C286" s="26" t="s">
        <v>276</v>
      </c>
      <c r="D286" t="s">
        <v>61</v>
      </c>
      <c r="E286" s="27" t="s">
        <v>277</v>
      </c>
      <c r="F286" s="28" t="s">
        <v>94</v>
      </c>
      <c r="G286" s="29">
        <v>2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/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27" t="s">
        <v>61</v>
      </c>
    </row>
    <row r="288">
      <c r="A288" s="1" t="s">
        <v>65</v>
      </c>
    </row>
    <row r="289" ht="140.25">
      <c r="A289" s="1" t="s">
        <v>66</v>
      </c>
      <c r="E289" s="27" t="s">
        <v>278</v>
      </c>
    </row>
    <row r="290">
      <c r="A290" s="1" t="s">
        <v>59</v>
      </c>
      <c r="B290" s="1">
        <v>69</v>
      </c>
      <c r="C290" s="26" t="s">
        <v>279</v>
      </c>
      <c r="D290" t="s">
        <v>61</v>
      </c>
      <c r="E290" s="27" t="s">
        <v>280</v>
      </c>
      <c r="F290" s="28" t="s">
        <v>281</v>
      </c>
      <c r="G290" s="29">
        <v>50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/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27" t="s">
        <v>61</v>
      </c>
    </row>
    <row r="292">
      <c r="A292" s="1" t="s">
        <v>65</v>
      </c>
    </row>
    <row r="293" ht="114.75">
      <c r="A293" s="1" t="s">
        <v>66</v>
      </c>
      <c r="E293" s="27" t="s">
        <v>282</v>
      </c>
    </row>
    <row r="294">
      <c r="A294" s="1" t="s">
        <v>59</v>
      </c>
      <c r="B294" s="1">
        <v>70</v>
      </c>
      <c r="C294" s="26" t="s">
        <v>283</v>
      </c>
      <c r="D294" t="s">
        <v>61</v>
      </c>
      <c r="E294" s="27" t="s">
        <v>284</v>
      </c>
      <c r="F294" s="28" t="s">
        <v>281</v>
      </c>
      <c r="G294" s="29">
        <v>40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/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27" t="s">
        <v>61</v>
      </c>
    </row>
    <row r="296">
      <c r="A296" s="1" t="s">
        <v>65</v>
      </c>
    </row>
    <row r="297" ht="102">
      <c r="A297" s="1" t="s">
        <v>66</v>
      </c>
      <c r="E297" s="27" t="s">
        <v>285</v>
      </c>
    </row>
    <row r="298">
      <c r="A298" s="1" t="s">
        <v>59</v>
      </c>
      <c r="B298" s="1">
        <v>71</v>
      </c>
      <c r="C298" s="26" t="s">
        <v>286</v>
      </c>
      <c r="D298" t="s">
        <v>61</v>
      </c>
      <c r="E298" s="27" t="s">
        <v>287</v>
      </c>
      <c r="F298" s="28" t="s">
        <v>94</v>
      </c>
      <c r="G298" s="29">
        <v>2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/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27" t="s">
        <v>61</v>
      </c>
    </row>
    <row r="300">
      <c r="A300" s="1" t="s">
        <v>65</v>
      </c>
    </row>
    <row r="301" ht="140.25">
      <c r="A301" s="1" t="s">
        <v>66</v>
      </c>
      <c r="E301" s="27" t="s">
        <v>288</v>
      </c>
    </row>
    <row r="302" ht="25.5">
      <c r="A302" s="1" t="s">
        <v>59</v>
      </c>
      <c r="B302" s="1">
        <v>72</v>
      </c>
      <c r="C302" s="26" t="s">
        <v>289</v>
      </c>
      <c r="D302" t="s">
        <v>61</v>
      </c>
      <c r="E302" s="27" t="s">
        <v>290</v>
      </c>
      <c r="F302" s="28" t="s">
        <v>94</v>
      </c>
      <c r="G302" s="29">
        <v>1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/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27" t="s">
        <v>61</v>
      </c>
    </row>
    <row r="304">
      <c r="A304" s="1" t="s">
        <v>65</v>
      </c>
    </row>
    <row r="305" ht="89.25">
      <c r="A305" s="1" t="s">
        <v>66</v>
      </c>
      <c r="E305" s="27" t="s">
        <v>291</v>
      </c>
    </row>
    <row r="306">
      <c r="A306" s="1" t="s">
        <v>59</v>
      </c>
      <c r="B306" s="1">
        <v>73</v>
      </c>
      <c r="C306" s="26" t="s">
        <v>292</v>
      </c>
      <c r="D306" t="s">
        <v>61</v>
      </c>
      <c r="E306" s="27" t="s">
        <v>293</v>
      </c>
      <c r="F306" s="28" t="s">
        <v>281</v>
      </c>
      <c r="G306" s="29">
        <v>20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/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27" t="s">
        <v>61</v>
      </c>
    </row>
    <row r="308">
      <c r="A308" s="1" t="s">
        <v>65</v>
      </c>
    </row>
    <row r="309" ht="114.75">
      <c r="A309" s="1" t="s">
        <v>66</v>
      </c>
      <c r="E309" s="27" t="s">
        <v>294</v>
      </c>
    </row>
    <row r="310">
      <c r="A310" s="1" t="s">
        <v>59</v>
      </c>
      <c r="B310" s="1">
        <v>74</v>
      </c>
      <c r="C310" s="26" t="s">
        <v>295</v>
      </c>
      <c r="D310" t="s">
        <v>61</v>
      </c>
      <c r="E310" s="27" t="s">
        <v>296</v>
      </c>
      <c r="F310" s="28" t="s">
        <v>94</v>
      </c>
      <c r="G310" s="29">
        <v>1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/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27" t="s">
        <v>61</v>
      </c>
    </row>
    <row r="312">
      <c r="A312" s="1" t="s">
        <v>65</v>
      </c>
    </row>
    <row r="313" ht="76.5">
      <c r="A313" s="1" t="s">
        <v>66</v>
      </c>
      <c r="E313" s="27" t="s">
        <v>297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COUNTIFS(L8:L392,"=0",A8:A392,"P")+COUNTIFS(L8:L392,"",A8:A392,"P")+SUM(Q8:Q392)</f>
        <v>0</v>
      </c>
    </row>
    <row r="8">
      <c r="A8" s="1" t="s">
        <v>54</v>
      </c>
      <c r="C8" s="22" t="s">
        <v>298</v>
      </c>
      <c r="E8" s="23" t="s">
        <v>19</v>
      </c>
      <c r="L8" s="24">
        <f>L9+L106+L379</f>
        <v>0</v>
      </c>
      <c r="M8" s="24">
        <f>M9+M106+M379</f>
        <v>0</v>
      </c>
      <c r="N8" s="25"/>
    </row>
    <row r="9">
      <c r="A9" s="1" t="s">
        <v>56</v>
      </c>
      <c r="C9" s="22" t="s">
        <v>299</v>
      </c>
      <c r="E9" s="23" t="s">
        <v>300</v>
      </c>
      <c r="L9" s="24">
        <f>SUMIFS(L10:L105,A10:A105,"P")</f>
        <v>0</v>
      </c>
      <c r="M9" s="24">
        <f>SUMIFS(M10:M105,A10:A105,"P")</f>
        <v>0</v>
      </c>
      <c r="N9" s="25"/>
    </row>
    <row r="10">
      <c r="A10" s="1" t="s">
        <v>59</v>
      </c>
      <c r="B10" s="1">
        <v>1</v>
      </c>
      <c r="C10" s="26" t="s">
        <v>301</v>
      </c>
      <c r="D10" t="s">
        <v>61</v>
      </c>
      <c r="E10" s="27" t="s">
        <v>302</v>
      </c>
      <c r="F10" s="28" t="s">
        <v>226</v>
      </c>
      <c r="G10" s="29">
        <v>0.029999999999999999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61</v>
      </c>
    </row>
    <row r="12" ht="25.5">
      <c r="A12" s="1" t="s">
        <v>65</v>
      </c>
      <c r="E12" s="32" t="s">
        <v>303</v>
      </c>
    </row>
    <row r="13" ht="76.5">
      <c r="A13" s="1" t="s">
        <v>66</v>
      </c>
      <c r="E13" s="27" t="s">
        <v>304</v>
      </c>
    </row>
    <row r="14">
      <c r="A14" s="1" t="s">
        <v>59</v>
      </c>
      <c r="B14" s="1">
        <v>2</v>
      </c>
      <c r="C14" s="26" t="s">
        <v>305</v>
      </c>
      <c r="D14" t="s">
        <v>61</v>
      </c>
      <c r="E14" s="27" t="s">
        <v>306</v>
      </c>
      <c r="F14" s="28" t="s">
        <v>98</v>
      </c>
      <c r="G14" s="29">
        <v>6.75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61</v>
      </c>
    </row>
    <row r="16" ht="25.5">
      <c r="A16" s="1" t="s">
        <v>65</v>
      </c>
      <c r="E16" s="32" t="s">
        <v>307</v>
      </c>
    </row>
    <row r="17">
      <c r="A17" s="1" t="s">
        <v>66</v>
      </c>
      <c r="E17" s="27" t="s">
        <v>308</v>
      </c>
    </row>
    <row r="18">
      <c r="A18" s="1" t="s">
        <v>59</v>
      </c>
      <c r="B18" s="1">
        <v>3</v>
      </c>
      <c r="C18" s="26" t="s">
        <v>309</v>
      </c>
      <c r="D18" t="s">
        <v>61</v>
      </c>
      <c r="E18" s="27" t="s">
        <v>310</v>
      </c>
      <c r="F18" s="28" t="s">
        <v>98</v>
      </c>
      <c r="G18" s="29">
        <v>9.4499999999999993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61</v>
      </c>
    </row>
    <row r="20" ht="25.5">
      <c r="A20" s="1" t="s">
        <v>65</v>
      </c>
      <c r="E20" s="32" t="s">
        <v>311</v>
      </c>
    </row>
    <row r="21">
      <c r="A21" s="1" t="s">
        <v>66</v>
      </c>
      <c r="E21" s="27" t="s">
        <v>308</v>
      </c>
    </row>
    <row r="22">
      <c r="A22" s="1" t="s">
        <v>59</v>
      </c>
      <c r="B22" s="1">
        <v>4</v>
      </c>
      <c r="C22" s="26" t="s">
        <v>312</v>
      </c>
      <c r="D22" t="s">
        <v>61</v>
      </c>
      <c r="E22" s="27" t="s">
        <v>313</v>
      </c>
      <c r="F22" s="28" t="s">
        <v>98</v>
      </c>
      <c r="G22" s="29">
        <v>12.800000000000001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61</v>
      </c>
    </row>
    <row r="24" ht="25.5">
      <c r="A24" s="1" t="s">
        <v>65</v>
      </c>
      <c r="E24" s="32" t="s">
        <v>314</v>
      </c>
    </row>
    <row r="25">
      <c r="A25" s="1" t="s">
        <v>66</v>
      </c>
      <c r="E25" s="27" t="s">
        <v>308</v>
      </c>
    </row>
    <row r="26">
      <c r="A26" s="1" t="s">
        <v>59</v>
      </c>
      <c r="B26" s="1">
        <v>5</v>
      </c>
      <c r="C26" s="26" t="s">
        <v>315</v>
      </c>
      <c r="D26" t="s">
        <v>61</v>
      </c>
      <c r="E26" s="27" t="s">
        <v>316</v>
      </c>
      <c r="F26" s="28" t="s">
        <v>98</v>
      </c>
      <c r="G26" s="29">
        <v>0.5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/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61</v>
      </c>
    </row>
    <row r="28" ht="25.5">
      <c r="A28" s="1" t="s">
        <v>65</v>
      </c>
      <c r="E28" s="32" t="s">
        <v>317</v>
      </c>
    </row>
    <row r="29">
      <c r="A29" s="1" t="s">
        <v>66</v>
      </c>
      <c r="E29" s="27" t="s">
        <v>308</v>
      </c>
    </row>
    <row r="30">
      <c r="A30" s="1" t="s">
        <v>59</v>
      </c>
      <c r="B30" s="1">
        <v>6</v>
      </c>
      <c r="C30" s="26" t="s">
        <v>318</v>
      </c>
      <c r="D30" t="s">
        <v>61</v>
      </c>
      <c r="E30" s="27" t="s">
        <v>319</v>
      </c>
      <c r="F30" s="28" t="s">
        <v>124</v>
      </c>
      <c r="G30" s="29">
        <v>30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/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61</v>
      </c>
    </row>
    <row r="32" ht="25.5">
      <c r="A32" s="1" t="s">
        <v>65</v>
      </c>
      <c r="E32" s="32" t="s">
        <v>320</v>
      </c>
    </row>
    <row r="33">
      <c r="A33" s="1" t="s">
        <v>66</v>
      </c>
      <c r="E33" s="27" t="s">
        <v>308</v>
      </c>
    </row>
    <row r="34" ht="25.5">
      <c r="A34" s="1" t="s">
        <v>59</v>
      </c>
      <c r="B34" s="1">
        <v>7</v>
      </c>
      <c r="C34" s="26" t="s">
        <v>169</v>
      </c>
      <c r="D34" t="s">
        <v>61</v>
      </c>
      <c r="E34" s="27" t="s">
        <v>170</v>
      </c>
      <c r="F34" s="28" t="s">
        <v>124</v>
      </c>
      <c r="G34" s="29">
        <v>30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/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61</v>
      </c>
    </row>
    <row r="36" ht="25.5">
      <c r="A36" s="1" t="s">
        <v>65</v>
      </c>
      <c r="E36" s="32" t="s">
        <v>320</v>
      </c>
    </row>
    <row r="37">
      <c r="A37" s="1" t="s">
        <v>66</v>
      </c>
      <c r="E37" s="27" t="s">
        <v>308</v>
      </c>
    </row>
    <row r="38">
      <c r="A38" s="1" t="s">
        <v>59</v>
      </c>
      <c r="B38" s="1">
        <v>8</v>
      </c>
      <c r="C38" s="26" t="s">
        <v>160</v>
      </c>
      <c r="D38" t="s">
        <v>61</v>
      </c>
      <c r="E38" s="27" t="s">
        <v>161</v>
      </c>
      <c r="F38" s="28" t="s">
        <v>124</v>
      </c>
      <c r="G38" s="29">
        <v>30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/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61</v>
      </c>
    </row>
    <row r="40" ht="25.5">
      <c r="A40" s="1" t="s">
        <v>65</v>
      </c>
      <c r="E40" s="32" t="s">
        <v>320</v>
      </c>
    </row>
    <row r="41">
      <c r="A41" s="1" t="s">
        <v>66</v>
      </c>
      <c r="E41" s="27" t="s">
        <v>308</v>
      </c>
    </row>
    <row r="42">
      <c r="A42" s="1" t="s">
        <v>59</v>
      </c>
      <c r="B42" s="1">
        <v>9</v>
      </c>
      <c r="C42" s="26" t="s">
        <v>321</v>
      </c>
      <c r="D42" t="s">
        <v>61</v>
      </c>
      <c r="E42" s="27" t="s">
        <v>322</v>
      </c>
      <c r="F42" s="28" t="s">
        <v>124</v>
      </c>
      <c r="G42" s="29">
        <v>10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/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61</v>
      </c>
    </row>
    <row r="44" ht="25.5">
      <c r="A44" s="1" t="s">
        <v>65</v>
      </c>
      <c r="E44" s="32" t="s">
        <v>323</v>
      </c>
    </row>
    <row r="45">
      <c r="A45" s="1" t="s">
        <v>66</v>
      </c>
      <c r="E45" s="27" t="s">
        <v>308</v>
      </c>
    </row>
    <row r="46" ht="25.5">
      <c r="A46" s="1" t="s">
        <v>59</v>
      </c>
      <c r="B46" s="1">
        <v>10</v>
      </c>
      <c r="C46" s="26" t="s">
        <v>324</v>
      </c>
      <c r="D46" t="s">
        <v>61</v>
      </c>
      <c r="E46" s="27" t="s">
        <v>325</v>
      </c>
      <c r="F46" s="28" t="s">
        <v>94</v>
      </c>
      <c r="G46" s="29">
        <v>3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/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27" t="s">
        <v>61</v>
      </c>
    </row>
    <row r="48" ht="25.5">
      <c r="A48" s="1" t="s">
        <v>65</v>
      </c>
      <c r="E48" s="32" t="s">
        <v>326</v>
      </c>
    </row>
    <row r="49" ht="76.5">
      <c r="A49" s="1" t="s">
        <v>66</v>
      </c>
      <c r="E49" s="27" t="s">
        <v>327</v>
      </c>
    </row>
    <row r="50" ht="25.5">
      <c r="A50" s="1" t="s">
        <v>59</v>
      </c>
      <c r="B50" s="1">
        <v>11</v>
      </c>
      <c r="C50" s="26" t="s">
        <v>328</v>
      </c>
      <c r="D50" t="s">
        <v>61</v>
      </c>
      <c r="E50" s="27" t="s">
        <v>329</v>
      </c>
      <c r="F50" s="28" t="s">
        <v>94</v>
      </c>
      <c r="G50" s="29">
        <v>3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/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27" t="s">
        <v>61</v>
      </c>
    </row>
    <row r="52" ht="25.5">
      <c r="A52" s="1" t="s">
        <v>65</v>
      </c>
      <c r="E52" s="32" t="s">
        <v>326</v>
      </c>
    </row>
    <row r="53">
      <c r="A53" s="1" t="s">
        <v>66</v>
      </c>
      <c r="E53" s="27" t="s">
        <v>308</v>
      </c>
    </row>
    <row r="54" ht="25.5">
      <c r="A54" s="1" t="s">
        <v>59</v>
      </c>
      <c r="B54" s="1">
        <v>12</v>
      </c>
      <c r="C54" s="26" t="s">
        <v>330</v>
      </c>
      <c r="D54" t="s">
        <v>61</v>
      </c>
      <c r="E54" s="27" t="s">
        <v>331</v>
      </c>
      <c r="F54" s="28" t="s">
        <v>94</v>
      </c>
      <c r="G54" s="29">
        <v>5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/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27" t="s">
        <v>61</v>
      </c>
    </row>
    <row r="56" ht="25.5">
      <c r="A56" s="1" t="s">
        <v>65</v>
      </c>
      <c r="E56" s="32" t="s">
        <v>332</v>
      </c>
    </row>
    <row r="57">
      <c r="A57" s="1" t="s">
        <v>66</v>
      </c>
      <c r="E57" s="27" t="s">
        <v>308</v>
      </c>
    </row>
    <row r="58" ht="25.5">
      <c r="A58" s="1" t="s">
        <v>59</v>
      </c>
      <c r="B58" s="1">
        <v>13</v>
      </c>
      <c r="C58" s="26" t="s">
        <v>333</v>
      </c>
      <c r="D58" t="s">
        <v>61</v>
      </c>
      <c r="E58" s="27" t="s">
        <v>334</v>
      </c>
      <c r="F58" s="28" t="s">
        <v>94</v>
      </c>
      <c r="G58" s="29">
        <v>5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/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27" t="s">
        <v>61</v>
      </c>
    </row>
    <row r="60" ht="25.5">
      <c r="A60" s="1" t="s">
        <v>65</v>
      </c>
      <c r="E60" s="32" t="s">
        <v>332</v>
      </c>
    </row>
    <row r="61">
      <c r="A61" s="1" t="s">
        <v>66</v>
      </c>
      <c r="E61" s="27" t="s">
        <v>308</v>
      </c>
    </row>
    <row r="62">
      <c r="A62" s="1" t="s">
        <v>59</v>
      </c>
      <c r="B62" s="1">
        <v>14</v>
      </c>
      <c r="C62" s="26" t="s">
        <v>335</v>
      </c>
      <c r="D62" t="s">
        <v>61</v>
      </c>
      <c r="E62" s="27" t="s">
        <v>336</v>
      </c>
      <c r="F62" s="28" t="s">
        <v>94</v>
      </c>
      <c r="G62" s="29">
        <v>30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/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27" t="s">
        <v>61</v>
      </c>
    </row>
    <row r="64" ht="25.5">
      <c r="A64" s="1" t="s">
        <v>65</v>
      </c>
      <c r="E64" s="32" t="s">
        <v>320</v>
      </c>
    </row>
    <row r="65">
      <c r="A65" s="1" t="s">
        <v>66</v>
      </c>
      <c r="E65" s="27" t="s">
        <v>308</v>
      </c>
    </row>
    <row r="66">
      <c r="A66" s="1" t="s">
        <v>59</v>
      </c>
      <c r="B66" s="1">
        <v>15</v>
      </c>
      <c r="C66" s="26" t="s">
        <v>337</v>
      </c>
      <c r="D66" t="s">
        <v>61</v>
      </c>
      <c r="E66" s="27" t="s">
        <v>338</v>
      </c>
      <c r="F66" s="28" t="s">
        <v>94</v>
      </c>
      <c r="G66" s="29">
        <v>60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/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27" t="s">
        <v>61</v>
      </c>
    </row>
    <row r="68" ht="25.5">
      <c r="A68" s="1" t="s">
        <v>65</v>
      </c>
      <c r="E68" s="32" t="s">
        <v>339</v>
      </c>
    </row>
    <row r="69">
      <c r="A69" s="1" t="s">
        <v>66</v>
      </c>
      <c r="E69" s="27" t="s">
        <v>308</v>
      </c>
    </row>
    <row r="70" ht="25.5">
      <c r="A70" s="1" t="s">
        <v>59</v>
      </c>
      <c r="B70" s="1">
        <v>16</v>
      </c>
      <c r="C70" s="26" t="s">
        <v>340</v>
      </c>
      <c r="D70" t="s">
        <v>61</v>
      </c>
      <c r="E70" s="27" t="s">
        <v>341</v>
      </c>
      <c r="F70" s="28" t="s">
        <v>124</v>
      </c>
      <c r="G70" s="29">
        <v>10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/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27" t="s">
        <v>61</v>
      </c>
    </row>
    <row r="72" ht="25.5">
      <c r="A72" s="1" t="s">
        <v>65</v>
      </c>
      <c r="E72" s="32" t="s">
        <v>323</v>
      </c>
    </row>
    <row r="73">
      <c r="A73" s="1" t="s">
        <v>66</v>
      </c>
      <c r="E73" s="27" t="s">
        <v>308</v>
      </c>
    </row>
    <row r="74">
      <c r="A74" s="1" t="s">
        <v>59</v>
      </c>
      <c r="B74" s="1">
        <v>17</v>
      </c>
      <c r="C74" s="26" t="s">
        <v>342</v>
      </c>
      <c r="D74" t="s">
        <v>61</v>
      </c>
      <c r="E74" s="27" t="s">
        <v>343</v>
      </c>
      <c r="F74" s="28" t="s">
        <v>124</v>
      </c>
      <c r="G74" s="29">
        <v>25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/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27" t="s">
        <v>61</v>
      </c>
    </row>
    <row r="76" ht="25.5">
      <c r="A76" s="1" t="s">
        <v>65</v>
      </c>
      <c r="E76" s="32" t="s">
        <v>344</v>
      </c>
    </row>
    <row r="77">
      <c r="A77" s="1" t="s">
        <v>66</v>
      </c>
      <c r="E77" s="27" t="s">
        <v>308</v>
      </c>
    </row>
    <row r="78" ht="25.5">
      <c r="A78" s="1" t="s">
        <v>59</v>
      </c>
      <c r="B78" s="1">
        <v>18</v>
      </c>
      <c r="C78" s="26" t="s">
        <v>345</v>
      </c>
      <c r="D78" t="s">
        <v>61</v>
      </c>
      <c r="E78" s="27" t="s">
        <v>346</v>
      </c>
      <c r="F78" s="28" t="s">
        <v>94</v>
      </c>
      <c r="G78" s="29">
        <v>30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/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27" t="s">
        <v>61</v>
      </c>
    </row>
    <row r="80" ht="25.5">
      <c r="A80" s="1" t="s">
        <v>65</v>
      </c>
      <c r="E80" s="32" t="s">
        <v>320</v>
      </c>
    </row>
    <row r="81">
      <c r="A81" s="1" t="s">
        <v>66</v>
      </c>
      <c r="E81" s="27" t="s">
        <v>308</v>
      </c>
    </row>
    <row r="82" ht="25.5">
      <c r="A82" s="1" t="s">
        <v>59</v>
      </c>
      <c r="B82" s="1">
        <v>19</v>
      </c>
      <c r="C82" s="26" t="s">
        <v>347</v>
      </c>
      <c r="D82" t="s">
        <v>61</v>
      </c>
      <c r="E82" s="27" t="s">
        <v>348</v>
      </c>
      <c r="F82" s="28" t="s">
        <v>94</v>
      </c>
      <c r="G82" s="29">
        <v>30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/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27" t="s">
        <v>61</v>
      </c>
    </row>
    <row r="84" ht="25.5">
      <c r="A84" s="1" t="s">
        <v>65</v>
      </c>
      <c r="E84" s="32" t="s">
        <v>320</v>
      </c>
    </row>
    <row r="85">
      <c r="A85" s="1" t="s">
        <v>66</v>
      </c>
      <c r="E85" s="27" t="s">
        <v>308</v>
      </c>
    </row>
    <row r="86">
      <c r="A86" s="1" t="s">
        <v>59</v>
      </c>
      <c r="B86" s="1">
        <v>20</v>
      </c>
      <c r="C86" s="26" t="s">
        <v>349</v>
      </c>
      <c r="D86" t="s">
        <v>61</v>
      </c>
      <c r="E86" s="27" t="s">
        <v>350</v>
      </c>
      <c r="F86" s="28" t="s">
        <v>94</v>
      </c>
      <c r="G86" s="29">
        <v>18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/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27" t="s">
        <v>61</v>
      </c>
    </row>
    <row r="88" ht="25.5">
      <c r="A88" s="1" t="s">
        <v>65</v>
      </c>
      <c r="E88" s="32" t="s">
        <v>351</v>
      </c>
    </row>
    <row r="89">
      <c r="A89" s="1" t="s">
        <v>66</v>
      </c>
      <c r="E89" s="27" t="s">
        <v>308</v>
      </c>
    </row>
    <row r="90">
      <c r="A90" s="1" t="s">
        <v>59</v>
      </c>
      <c r="B90" s="1">
        <v>21</v>
      </c>
      <c r="C90" s="26" t="s">
        <v>145</v>
      </c>
      <c r="D90" t="s">
        <v>61</v>
      </c>
      <c r="E90" s="27" t="s">
        <v>146</v>
      </c>
      <c r="F90" s="28" t="s">
        <v>94</v>
      </c>
      <c r="G90" s="29">
        <v>30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/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27" t="s">
        <v>61</v>
      </c>
    </row>
    <row r="92" ht="25.5">
      <c r="A92" s="1" t="s">
        <v>65</v>
      </c>
      <c r="E92" s="32" t="s">
        <v>320</v>
      </c>
    </row>
    <row r="93">
      <c r="A93" s="1" t="s">
        <v>66</v>
      </c>
      <c r="E93" s="27" t="s">
        <v>308</v>
      </c>
    </row>
    <row r="94">
      <c r="A94" s="1" t="s">
        <v>59</v>
      </c>
      <c r="B94" s="1">
        <v>22</v>
      </c>
      <c r="C94" s="26" t="s">
        <v>148</v>
      </c>
      <c r="D94" t="s">
        <v>61</v>
      </c>
      <c r="E94" s="27" t="s">
        <v>149</v>
      </c>
      <c r="F94" s="28" t="s">
        <v>94</v>
      </c>
      <c r="G94" s="29">
        <v>2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/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27" t="s">
        <v>61</v>
      </c>
    </row>
    <row r="96" ht="25.5">
      <c r="A96" s="1" t="s">
        <v>65</v>
      </c>
      <c r="E96" s="32" t="s">
        <v>352</v>
      </c>
    </row>
    <row r="97">
      <c r="A97" s="1" t="s">
        <v>66</v>
      </c>
      <c r="E97" s="27" t="s">
        <v>308</v>
      </c>
    </row>
    <row r="98" ht="25.5">
      <c r="A98" s="1" t="s">
        <v>59</v>
      </c>
      <c r="B98" s="1">
        <v>23</v>
      </c>
      <c r="C98" s="26" t="s">
        <v>353</v>
      </c>
      <c r="D98" t="s">
        <v>61</v>
      </c>
      <c r="E98" s="27" t="s">
        <v>354</v>
      </c>
      <c r="F98" s="28" t="s">
        <v>226</v>
      </c>
      <c r="G98" s="29">
        <v>3.0049999999999999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/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27" t="s">
        <v>61</v>
      </c>
    </row>
    <row r="100" ht="25.5">
      <c r="A100" s="1" t="s">
        <v>65</v>
      </c>
      <c r="E100" s="32" t="s">
        <v>355</v>
      </c>
    </row>
    <row r="101" ht="89.25">
      <c r="A101" s="1" t="s">
        <v>66</v>
      </c>
      <c r="E101" s="27" t="s">
        <v>356</v>
      </c>
    </row>
    <row r="102">
      <c r="A102" s="1" t="s">
        <v>59</v>
      </c>
      <c r="B102" s="1">
        <v>24</v>
      </c>
      <c r="C102" s="26" t="s">
        <v>357</v>
      </c>
      <c r="D102" t="s">
        <v>61</v>
      </c>
      <c r="E102" s="27" t="s">
        <v>358</v>
      </c>
      <c r="F102" s="28" t="s">
        <v>226</v>
      </c>
      <c r="G102" s="29">
        <v>3.0049999999999999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/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27" t="s">
        <v>61</v>
      </c>
    </row>
    <row r="104" ht="25.5">
      <c r="A104" s="1" t="s">
        <v>65</v>
      </c>
      <c r="E104" s="32" t="s">
        <v>355</v>
      </c>
    </row>
    <row r="105" ht="89.25">
      <c r="A105" s="1" t="s">
        <v>66</v>
      </c>
      <c r="E105" s="27" t="s">
        <v>359</v>
      </c>
    </row>
    <row r="106">
      <c r="A106" s="1" t="s">
        <v>56</v>
      </c>
      <c r="C106" s="22" t="s">
        <v>360</v>
      </c>
      <c r="E106" s="23" t="s">
        <v>361</v>
      </c>
      <c r="L106" s="24">
        <f>SUMIFS(L107:L378,A107:A378,"P")</f>
        <v>0</v>
      </c>
      <c r="M106" s="24">
        <f>SUMIFS(M107:M378,A107:A378,"P")</f>
        <v>0</v>
      </c>
      <c r="N106" s="25"/>
    </row>
    <row r="107">
      <c r="A107" s="1" t="s">
        <v>59</v>
      </c>
      <c r="B107" s="1">
        <v>25</v>
      </c>
      <c r="C107" s="26" t="s">
        <v>362</v>
      </c>
      <c r="D107" t="s">
        <v>61</v>
      </c>
      <c r="E107" s="27" t="s">
        <v>363</v>
      </c>
      <c r="F107" s="28" t="s">
        <v>364</v>
      </c>
      <c r="G107" s="29">
        <v>0.14999999999999999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/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27" t="s">
        <v>61</v>
      </c>
    </row>
    <row r="109" ht="25.5">
      <c r="A109" s="1" t="s">
        <v>65</v>
      </c>
      <c r="E109" s="32" t="s">
        <v>365</v>
      </c>
    </row>
    <row r="110">
      <c r="A110" s="1" t="s">
        <v>66</v>
      </c>
      <c r="E110" s="27" t="s">
        <v>308</v>
      </c>
    </row>
    <row r="111">
      <c r="A111" s="1" t="s">
        <v>59</v>
      </c>
      <c r="B111" s="1">
        <v>26</v>
      </c>
      <c r="C111" s="26" t="s">
        <v>366</v>
      </c>
      <c r="D111" t="s">
        <v>61</v>
      </c>
      <c r="E111" s="27" t="s">
        <v>367</v>
      </c>
      <c r="F111" s="28" t="s">
        <v>364</v>
      </c>
      <c r="G111" s="29">
        <v>29.75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/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27" t="s">
        <v>61</v>
      </c>
    </row>
    <row r="113" ht="25.5">
      <c r="A113" s="1" t="s">
        <v>65</v>
      </c>
      <c r="E113" s="32" t="s">
        <v>368</v>
      </c>
    </row>
    <row r="114">
      <c r="A114" s="1" t="s">
        <v>66</v>
      </c>
      <c r="E114" s="27" t="s">
        <v>308</v>
      </c>
    </row>
    <row r="115">
      <c r="A115" s="1" t="s">
        <v>59</v>
      </c>
      <c r="B115" s="1">
        <v>27</v>
      </c>
      <c r="C115" s="26" t="s">
        <v>369</v>
      </c>
      <c r="D115" t="s">
        <v>61</v>
      </c>
      <c r="E115" s="27" t="s">
        <v>370</v>
      </c>
      <c r="F115" s="28" t="s">
        <v>193</v>
      </c>
      <c r="G115" s="29">
        <v>0.5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/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27" t="s">
        <v>61</v>
      </c>
    </row>
    <row r="117" ht="25.5">
      <c r="A117" s="1" t="s">
        <v>65</v>
      </c>
      <c r="E117" s="32" t="s">
        <v>317</v>
      </c>
    </row>
    <row r="118">
      <c r="A118" s="1" t="s">
        <v>66</v>
      </c>
      <c r="E118" s="27" t="s">
        <v>308</v>
      </c>
    </row>
    <row r="119">
      <c r="A119" s="1" t="s">
        <v>59</v>
      </c>
      <c r="B119" s="1">
        <v>28</v>
      </c>
      <c r="C119" s="26" t="s">
        <v>371</v>
      </c>
      <c r="D119" t="s">
        <v>61</v>
      </c>
      <c r="E119" s="27" t="s">
        <v>372</v>
      </c>
      <c r="F119" s="28" t="s">
        <v>373</v>
      </c>
      <c r="G119" s="29">
        <v>2.3999999999999999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/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27" t="s">
        <v>61</v>
      </c>
    </row>
    <row r="121" ht="25.5">
      <c r="A121" s="1" t="s">
        <v>65</v>
      </c>
      <c r="E121" s="32" t="s">
        <v>374</v>
      </c>
    </row>
    <row r="122">
      <c r="A122" s="1" t="s">
        <v>66</v>
      </c>
      <c r="E122" s="27" t="s">
        <v>308</v>
      </c>
    </row>
    <row r="123">
      <c r="A123" s="1" t="s">
        <v>59</v>
      </c>
      <c r="B123" s="1">
        <v>29</v>
      </c>
      <c r="C123" s="26" t="s">
        <v>375</v>
      </c>
      <c r="D123" t="s">
        <v>61</v>
      </c>
      <c r="E123" s="27" t="s">
        <v>376</v>
      </c>
      <c r="F123" s="28" t="s">
        <v>373</v>
      </c>
      <c r="G123" s="29">
        <v>156.24000000000001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/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27" t="s">
        <v>61</v>
      </c>
    </row>
    <row r="125" ht="25.5">
      <c r="A125" s="1" t="s">
        <v>65</v>
      </c>
      <c r="E125" s="32" t="s">
        <v>377</v>
      </c>
    </row>
    <row r="126">
      <c r="A126" s="1" t="s">
        <v>66</v>
      </c>
      <c r="E126" s="27" t="s">
        <v>308</v>
      </c>
    </row>
    <row r="127" ht="25.5">
      <c r="A127" s="1" t="s">
        <v>59</v>
      </c>
      <c r="B127" s="1">
        <v>30</v>
      </c>
      <c r="C127" s="26" t="s">
        <v>378</v>
      </c>
      <c r="D127" t="s">
        <v>61</v>
      </c>
      <c r="E127" s="27" t="s">
        <v>379</v>
      </c>
      <c r="F127" s="28" t="s">
        <v>124</v>
      </c>
      <c r="G127" s="29">
        <v>40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/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27" t="s">
        <v>61</v>
      </c>
    </row>
    <row r="129" ht="25.5">
      <c r="A129" s="1" t="s">
        <v>65</v>
      </c>
      <c r="E129" s="32" t="s">
        <v>380</v>
      </c>
    </row>
    <row r="130">
      <c r="A130" s="1" t="s">
        <v>66</v>
      </c>
      <c r="E130" s="27" t="s">
        <v>308</v>
      </c>
    </row>
    <row r="131">
      <c r="A131" s="1" t="s">
        <v>59</v>
      </c>
      <c r="B131" s="1">
        <v>31</v>
      </c>
      <c r="C131" s="26" t="s">
        <v>381</v>
      </c>
      <c r="D131" t="s">
        <v>61</v>
      </c>
      <c r="E131" s="27" t="s">
        <v>382</v>
      </c>
      <c r="F131" s="28" t="s">
        <v>94</v>
      </c>
      <c r="G131" s="29">
        <v>4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/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27" t="s">
        <v>61</v>
      </c>
    </row>
    <row r="133" ht="25.5">
      <c r="A133" s="1" t="s">
        <v>65</v>
      </c>
      <c r="E133" s="32" t="s">
        <v>383</v>
      </c>
    </row>
    <row r="134">
      <c r="A134" s="1" t="s">
        <v>66</v>
      </c>
      <c r="E134" s="27" t="s">
        <v>308</v>
      </c>
    </row>
    <row r="135">
      <c r="A135" s="1" t="s">
        <v>59</v>
      </c>
      <c r="B135" s="1">
        <v>32</v>
      </c>
      <c r="C135" s="26" t="s">
        <v>384</v>
      </c>
      <c r="D135" t="s">
        <v>61</v>
      </c>
      <c r="E135" s="27" t="s">
        <v>385</v>
      </c>
      <c r="F135" s="28" t="s">
        <v>94</v>
      </c>
      <c r="G135" s="29">
        <v>1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/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27" t="s">
        <v>61</v>
      </c>
    </row>
    <row r="137" ht="25.5">
      <c r="A137" s="1" t="s">
        <v>65</v>
      </c>
      <c r="E137" s="32" t="s">
        <v>386</v>
      </c>
    </row>
    <row r="138">
      <c r="A138" s="1" t="s">
        <v>66</v>
      </c>
      <c r="E138" s="27" t="s">
        <v>308</v>
      </c>
    </row>
    <row r="139">
      <c r="A139" s="1" t="s">
        <v>59</v>
      </c>
      <c r="B139" s="1">
        <v>33</v>
      </c>
      <c r="C139" s="26" t="s">
        <v>387</v>
      </c>
      <c r="D139" t="s">
        <v>61</v>
      </c>
      <c r="E139" s="27" t="s">
        <v>388</v>
      </c>
      <c r="F139" s="28" t="s">
        <v>124</v>
      </c>
      <c r="G139" s="29">
        <v>8885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/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27" t="s">
        <v>61</v>
      </c>
    </row>
    <row r="141" ht="25.5">
      <c r="A141" s="1" t="s">
        <v>65</v>
      </c>
      <c r="E141" s="32" t="s">
        <v>389</v>
      </c>
    </row>
    <row r="142">
      <c r="A142" s="1" t="s">
        <v>66</v>
      </c>
      <c r="E142" s="27" t="s">
        <v>308</v>
      </c>
    </row>
    <row r="143">
      <c r="A143" s="1" t="s">
        <v>59</v>
      </c>
      <c r="B143" s="1">
        <v>34</v>
      </c>
      <c r="C143" s="26" t="s">
        <v>390</v>
      </c>
      <c r="D143" t="s">
        <v>61</v>
      </c>
      <c r="E143" s="27" t="s">
        <v>391</v>
      </c>
      <c r="F143" s="28" t="s">
        <v>392</v>
      </c>
      <c r="G143" s="29">
        <v>9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/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27" t="s">
        <v>61</v>
      </c>
    </row>
    <row r="145" ht="25.5">
      <c r="A145" s="1" t="s">
        <v>65</v>
      </c>
      <c r="E145" s="32" t="s">
        <v>393</v>
      </c>
    </row>
    <row r="146">
      <c r="A146" s="1" t="s">
        <v>66</v>
      </c>
      <c r="E146" s="27" t="s">
        <v>308</v>
      </c>
    </row>
    <row r="147">
      <c r="A147" s="1" t="s">
        <v>59</v>
      </c>
      <c r="B147" s="1">
        <v>35</v>
      </c>
      <c r="C147" s="26" t="s">
        <v>394</v>
      </c>
      <c r="D147" t="s">
        <v>61</v>
      </c>
      <c r="E147" s="27" t="s">
        <v>395</v>
      </c>
      <c r="F147" s="28" t="s">
        <v>124</v>
      </c>
      <c r="G147" s="29">
        <v>8885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/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27" t="s">
        <v>61</v>
      </c>
    </row>
    <row r="149" ht="25.5">
      <c r="A149" s="1" t="s">
        <v>65</v>
      </c>
      <c r="E149" s="32" t="s">
        <v>389</v>
      </c>
    </row>
    <row r="150">
      <c r="A150" s="1" t="s">
        <v>66</v>
      </c>
      <c r="E150" s="27" t="s">
        <v>308</v>
      </c>
    </row>
    <row r="151">
      <c r="A151" s="1" t="s">
        <v>59</v>
      </c>
      <c r="B151" s="1">
        <v>36</v>
      </c>
      <c r="C151" s="26" t="s">
        <v>396</v>
      </c>
      <c r="D151" t="s">
        <v>61</v>
      </c>
      <c r="E151" s="27" t="s">
        <v>397</v>
      </c>
      <c r="F151" s="28" t="s">
        <v>94</v>
      </c>
      <c r="G151" s="29">
        <v>17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/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27" t="s">
        <v>61</v>
      </c>
    </row>
    <row r="153" ht="25.5">
      <c r="A153" s="1" t="s">
        <v>65</v>
      </c>
      <c r="E153" s="32" t="s">
        <v>398</v>
      </c>
    </row>
    <row r="154">
      <c r="A154" s="1" t="s">
        <v>66</v>
      </c>
      <c r="E154" s="27" t="s">
        <v>308</v>
      </c>
    </row>
    <row r="155">
      <c r="A155" s="1" t="s">
        <v>59</v>
      </c>
      <c r="B155" s="1">
        <v>37</v>
      </c>
      <c r="C155" s="26" t="s">
        <v>399</v>
      </c>
      <c r="D155" t="s">
        <v>61</v>
      </c>
      <c r="E155" s="27" t="s">
        <v>400</v>
      </c>
      <c r="F155" s="28" t="s">
        <v>94</v>
      </c>
      <c r="G155" s="29">
        <v>6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/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27" t="s">
        <v>61</v>
      </c>
    </row>
    <row r="157" ht="25.5">
      <c r="A157" s="1" t="s">
        <v>65</v>
      </c>
      <c r="E157" s="32" t="s">
        <v>401</v>
      </c>
    </row>
    <row r="158">
      <c r="A158" s="1" t="s">
        <v>66</v>
      </c>
      <c r="E158" s="27" t="s">
        <v>308</v>
      </c>
    </row>
    <row r="159">
      <c r="A159" s="1" t="s">
        <v>59</v>
      </c>
      <c r="B159" s="1">
        <v>38</v>
      </c>
      <c r="C159" s="26" t="s">
        <v>402</v>
      </c>
      <c r="D159" t="s">
        <v>61</v>
      </c>
      <c r="E159" s="27" t="s">
        <v>403</v>
      </c>
      <c r="F159" s="28" t="s">
        <v>94</v>
      </c>
      <c r="G159" s="29">
        <v>4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/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27" t="s">
        <v>61</v>
      </c>
    </row>
    <row r="161" ht="25.5">
      <c r="A161" s="1" t="s">
        <v>65</v>
      </c>
      <c r="E161" s="32" t="s">
        <v>383</v>
      </c>
    </row>
    <row r="162">
      <c r="A162" s="1" t="s">
        <v>66</v>
      </c>
      <c r="E162" s="27" t="s">
        <v>308</v>
      </c>
    </row>
    <row r="163">
      <c r="A163" s="1" t="s">
        <v>59</v>
      </c>
      <c r="B163" s="1">
        <v>39</v>
      </c>
      <c r="C163" s="26" t="s">
        <v>404</v>
      </c>
      <c r="D163" t="s">
        <v>61</v>
      </c>
      <c r="E163" s="27" t="s">
        <v>405</v>
      </c>
      <c r="F163" s="28" t="s">
        <v>94</v>
      </c>
      <c r="G163" s="29">
        <v>8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/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27" t="s">
        <v>61</v>
      </c>
    </row>
    <row r="165" ht="25.5">
      <c r="A165" s="1" t="s">
        <v>65</v>
      </c>
      <c r="E165" s="32" t="s">
        <v>406</v>
      </c>
    </row>
    <row r="166">
      <c r="A166" s="1" t="s">
        <v>66</v>
      </c>
      <c r="E166" s="27" t="s">
        <v>308</v>
      </c>
    </row>
    <row r="167">
      <c r="A167" s="1" t="s">
        <v>59</v>
      </c>
      <c r="B167" s="1">
        <v>40</v>
      </c>
      <c r="C167" s="26" t="s">
        <v>407</v>
      </c>
      <c r="D167" t="s">
        <v>61</v>
      </c>
      <c r="E167" s="27" t="s">
        <v>408</v>
      </c>
      <c r="F167" s="28" t="s">
        <v>94</v>
      </c>
      <c r="G167" s="29">
        <v>2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/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27" t="s">
        <v>61</v>
      </c>
    </row>
    <row r="169" ht="25.5">
      <c r="A169" s="1" t="s">
        <v>65</v>
      </c>
      <c r="E169" s="32" t="s">
        <v>352</v>
      </c>
    </row>
    <row r="170">
      <c r="A170" s="1" t="s">
        <v>66</v>
      </c>
      <c r="E170" s="27" t="s">
        <v>308</v>
      </c>
    </row>
    <row r="171">
      <c r="A171" s="1" t="s">
        <v>59</v>
      </c>
      <c r="B171" s="1">
        <v>41</v>
      </c>
      <c r="C171" s="26" t="s">
        <v>409</v>
      </c>
      <c r="D171" t="s">
        <v>61</v>
      </c>
      <c r="E171" s="27" t="s">
        <v>410</v>
      </c>
      <c r="F171" s="28" t="s">
        <v>94</v>
      </c>
      <c r="G171" s="29">
        <v>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/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27" t="s">
        <v>61</v>
      </c>
    </row>
    <row r="173" ht="25.5">
      <c r="A173" s="1" t="s">
        <v>65</v>
      </c>
      <c r="E173" s="32" t="s">
        <v>352</v>
      </c>
    </row>
    <row r="174">
      <c r="A174" s="1" t="s">
        <v>66</v>
      </c>
      <c r="E174" s="27" t="s">
        <v>308</v>
      </c>
    </row>
    <row r="175">
      <c r="A175" s="1" t="s">
        <v>59</v>
      </c>
      <c r="B175" s="1">
        <v>42</v>
      </c>
      <c r="C175" s="26" t="s">
        <v>411</v>
      </c>
      <c r="D175" t="s">
        <v>61</v>
      </c>
      <c r="E175" s="27" t="s">
        <v>412</v>
      </c>
      <c r="F175" s="28" t="s">
        <v>94</v>
      </c>
      <c r="G175" s="29">
        <v>8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/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27" t="s">
        <v>61</v>
      </c>
    </row>
    <row r="177" ht="25.5">
      <c r="A177" s="1" t="s">
        <v>65</v>
      </c>
      <c r="E177" s="32" t="s">
        <v>406</v>
      </c>
    </row>
    <row r="178">
      <c r="A178" s="1" t="s">
        <v>66</v>
      </c>
      <c r="E178" s="27" t="s">
        <v>308</v>
      </c>
    </row>
    <row r="179">
      <c r="A179" s="1" t="s">
        <v>59</v>
      </c>
      <c r="B179" s="1">
        <v>43</v>
      </c>
      <c r="C179" s="26" t="s">
        <v>413</v>
      </c>
      <c r="D179" t="s">
        <v>61</v>
      </c>
      <c r="E179" s="27" t="s">
        <v>414</v>
      </c>
      <c r="F179" s="28" t="s">
        <v>94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/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27" t="s">
        <v>61</v>
      </c>
    </row>
    <row r="181" ht="25.5">
      <c r="A181" s="1" t="s">
        <v>65</v>
      </c>
      <c r="E181" s="32" t="s">
        <v>386</v>
      </c>
    </row>
    <row r="182">
      <c r="A182" s="1" t="s">
        <v>66</v>
      </c>
      <c r="E182" s="27" t="s">
        <v>308</v>
      </c>
    </row>
    <row r="183">
      <c r="A183" s="1" t="s">
        <v>59</v>
      </c>
      <c r="B183" s="1">
        <v>44</v>
      </c>
      <c r="C183" s="26" t="s">
        <v>415</v>
      </c>
      <c r="D183" t="s">
        <v>61</v>
      </c>
      <c r="E183" s="27" t="s">
        <v>416</v>
      </c>
      <c r="F183" s="28" t="s">
        <v>94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/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27" t="s">
        <v>61</v>
      </c>
    </row>
    <row r="185" ht="25.5">
      <c r="A185" s="1" t="s">
        <v>65</v>
      </c>
      <c r="E185" s="32" t="s">
        <v>386</v>
      </c>
    </row>
    <row r="186">
      <c r="A186" s="1" t="s">
        <v>66</v>
      </c>
      <c r="E186" s="27" t="s">
        <v>308</v>
      </c>
    </row>
    <row r="187">
      <c r="A187" s="1" t="s">
        <v>59</v>
      </c>
      <c r="B187" s="1">
        <v>45</v>
      </c>
      <c r="C187" s="26" t="s">
        <v>417</v>
      </c>
      <c r="D187" t="s">
        <v>61</v>
      </c>
      <c r="E187" s="27" t="s">
        <v>418</v>
      </c>
      <c r="F187" s="28" t="s">
        <v>94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/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27" t="s">
        <v>61</v>
      </c>
    </row>
    <row r="189" ht="25.5">
      <c r="A189" s="1" t="s">
        <v>65</v>
      </c>
      <c r="E189" s="32" t="s">
        <v>386</v>
      </c>
    </row>
    <row r="190">
      <c r="A190" s="1" t="s">
        <v>66</v>
      </c>
      <c r="E190" s="27" t="s">
        <v>308</v>
      </c>
    </row>
    <row r="191">
      <c r="A191" s="1" t="s">
        <v>59</v>
      </c>
      <c r="B191" s="1">
        <v>46</v>
      </c>
      <c r="C191" s="26" t="s">
        <v>419</v>
      </c>
      <c r="D191" t="s">
        <v>61</v>
      </c>
      <c r="E191" s="27" t="s">
        <v>420</v>
      </c>
      <c r="F191" s="28" t="s">
        <v>94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/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27" t="s">
        <v>61</v>
      </c>
    </row>
    <row r="193" ht="25.5">
      <c r="A193" s="1" t="s">
        <v>65</v>
      </c>
      <c r="E193" s="32" t="s">
        <v>386</v>
      </c>
    </row>
    <row r="194">
      <c r="A194" s="1" t="s">
        <v>66</v>
      </c>
      <c r="E194" s="27" t="s">
        <v>308</v>
      </c>
    </row>
    <row r="195">
      <c r="A195" s="1" t="s">
        <v>59</v>
      </c>
      <c r="B195" s="1">
        <v>47</v>
      </c>
      <c r="C195" s="26" t="s">
        <v>421</v>
      </c>
      <c r="D195" t="s">
        <v>61</v>
      </c>
      <c r="E195" s="27" t="s">
        <v>422</v>
      </c>
      <c r="F195" s="28" t="s">
        <v>94</v>
      </c>
      <c r="G195" s="29">
        <v>7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/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27" t="s">
        <v>61</v>
      </c>
    </row>
    <row r="197" ht="25.5">
      <c r="A197" s="1" t="s">
        <v>65</v>
      </c>
      <c r="E197" s="32" t="s">
        <v>423</v>
      </c>
    </row>
    <row r="198">
      <c r="A198" s="1" t="s">
        <v>66</v>
      </c>
      <c r="E198" s="27" t="s">
        <v>308</v>
      </c>
    </row>
    <row r="199">
      <c r="A199" s="1" t="s">
        <v>59</v>
      </c>
      <c r="B199" s="1">
        <v>48</v>
      </c>
      <c r="C199" s="26" t="s">
        <v>424</v>
      </c>
      <c r="D199" t="s">
        <v>61</v>
      </c>
      <c r="E199" s="27" t="s">
        <v>425</v>
      </c>
      <c r="F199" s="28" t="s">
        <v>94</v>
      </c>
      <c r="G199" s="29">
        <v>7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/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27" t="s">
        <v>61</v>
      </c>
    </row>
    <row r="201" ht="25.5">
      <c r="A201" s="1" t="s">
        <v>65</v>
      </c>
      <c r="E201" s="32" t="s">
        <v>423</v>
      </c>
    </row>
    <row r="202">
      <c r="A202" s="1" t="s">
        <v>66</v>
      </c>
      <c r="E202" s="27" t="s">
        <v>308</v>
      </c>
    </row>
    <row r="203">
      <c r="A203" s="1" t="s">
        <v>59</v>
      </c>
      <c r="B203" s="1">
        <v>49</v>
      </c>
      <c r="C203" s="26" t="s">
        <v>426</v>
      </c>
      <c r="D203" t="s">
        <v>61</v>
      </c>
      <c r="E203" s="27" t="s">
        <v>427</v>
      </c>
      <c r="F203" s="28" t="s">
        <v>94</v>
      </c>
      <c r="G203" s="29">
        <v>2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/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27" t="s">
        <v>61</v>
      </c>
    </row>
    <row r="205" ht="25.5">
      <c r="A205" s="1" t="s">
        <v>65</v>
      </c>
      <c r="E205" s="32" t="s">
        <v>352</v>
      </c>
    </row>
    <row r="206">
      <c r="A206" s="1" t="s">
        <v>66</v>
      </c>
      <c r="E206" s="27" t="s">
        <v>308</v>
      </c>
    </row>
    <row r="207">
      <c r="A207" s="1" t="s">
        <v>59</v>
      </c>
      <c r="B207" s="1">
        <v>50</v>
      </c>
      <c r="C207" s="26" t="s">
        <v>428</v>
      </c>
      <c r="D207" t="s">
        <v>61</v>
      </c>
      <c r="E207" s="27" t="s">
        <v>429</v>
      </c>
      <c r="F207" s="28" t="s">
        <v>94</v>
      </c>
      <c r="G207" s="29">
        <v>2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/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27" t="s">
        <v>61</v>
      </c>
    </row>
    <row r="209" ht="25.5">
      <c r="A209" s="1" t="s">
        <v>65</v>
      </c>
      <c r="E209" s="32" t="s">
        <v>352</v>
      </c>
    </row>
    <row r="210">
      <c r="A210" s="1" t="s">
        <v>66</v>
      </c>
      <c r="E210" s="27" t="s">
        <v>308</v>
      </c>
    </row>
    <row r="211">
      <c r="A211" s="1" t="s">
        <v>59</v>
      </c>
      <c r="B211" s="1">
        <v>51</v>
      </c>
      <c r="C211" s="26" t="s">
        <v>430</v>
      </c>
      <c r="D211" t="s">
        <v>61</v>
      </c>
      <c r="E211" s="27" t="s">
        <v>431</v>
      </c>
      <c r="F211" s="28" t="s">
        <v>94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/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27" t="s">
        <v>61</v>
      </c>
    </row>
    <row r="213" ht="25.5">
      <c r="A213" s="1" t="s">
        <v>65</v>
      </c>
      <c r="E213" s="32" t="s">
        <v>386</v>
      </c>
    </row>
    <row r="214">
      <c r="A214" s="1" t="s">
        <v>66</v>
      </c>
      <c r="E214" s="27" t="s">
        <v>308</v>
      </c>
    </row>
    <row r="215">
      <c r="A215" s="1" t="s">
        <v>59</v>
      </c>
      <c r="B215" s="1">
        <v>52</v>
      </c>
      <c r="C215" s="26" t="s">
        <v>432</v>
      </c>
      <c r="D215" t="s">
        <v>61</v>
      </c>
      <c r="E215" s="27" t="s">
        <v>433</v>
      </c>
      <c r="F215" s="28" t="s">
        <v>94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/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27" t="s">
        <v>61</v>
      </c>
    </row>
    <row r="217" ht="25.5">
      <c r="A217" s="1" t="s">
        <v>65</v>
      </c>
      <c r="E217" s="32" t="s">
        <v>352</v>
      </c>
    </row>
    <row r="218">
      <c r="A218" s="1" t="s">
        <v>66</v>
      </c>
      <c r="E218" s="27" t="s">
        <v>308</v>
      </c>
    </row>
    <row r="219">
      <c r="A219" s="1" t="s">
        <v>59</v>
      </c>
      <c r="B219" s="1">
        <v>53</v>
      </c>
      <c r="C219" s="26" t="s">
        <v>434</v>
      </c>
      <c r="D219" t="s">
        <v>61</v>
      </c>
      <c r="E219" s="27" t="s">
        <v>435</v>
      </c>
      <c r="F219" s="28" t="s">
        <v>94</v>
      </c>
      <c r="G219" s="29">
        <v>2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/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27" t="s">
        <v>61</v>
      </c>
    </row>
    <row r="221" ht="25.5">
      <c r="A221" s="1" t="s">
        <v>65</v>
      </c>
      <c r="E221" s="32" t="s">
        <v>352</v>
      </c>
    </row>
    <row r="222">
      <c r="A222" s="1" t="s">
        <v>66</v>
      </c>
      <c r="E222" s="27" t="s">
        <v>308</v>
      </c>
    </row>
    <row r="223">
      <c r="A223" s="1" t="s">
        <v>59</v>
      </c>
      <c r="B223" s="1">
        <v>54</v>
      </c>
      <c r="C223" s="26" t="s">
        <v>436</v>
      </c>
      <c r="D223" t="s">
        <v>61</v>
      </c>
      <c r="E223" s="27" t="s">
        <v>437</v>
      </c>
      <c r="F223" s="28" t="s">
        <v>94</v>
      </c>
      <c r="G223" s="29">
        <v>3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/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27" t="s">
        <v>61</v>
      </c>
    </row>
    <row r="225" ht="25.5">
      <c r="A225" s="1" t="s">
        <v>65</v>
      </c>
      <c r="E225" s="32" t="s">
        <v>326</v>
      </c>
    </row>
    <row r="226">
      <c r="A226" s="1" t="s">
        <v>66</v>
      </c>
      <c r="E226" s="27" t="s">
        <v>308</v>
      </c>
    </row>
    <row r="227">
      <c r="A227" s="1" t="s">
        <v>59</v>
      </c>
      <c r="B227" s="1">
        <v>55</v>
      </c>
      <c r="C227" s="26" t="s">
        <v>438</v>
      </c>
      <c r="D227" t="s">
        <v>61</v>
      </c>
      <c r="E227" s="27" t="s">
        <v>439</v>
      </c>
      <c r="F227" s="28" t="s">
        <v>94</v>
      </c>
      <c r="G227" s="29">
        <v>9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/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27" t="s">
        <v>61</v>
      </c>
    </row>
    <row r="229" ht="25.5">
      <c r="A229" s="1" t="s">
        <v>65</v>
      </c>
      <c r="E229" s="32" t="s">
        <v>393</v>
      </c>
    </row>
    <row r="230">
      <c r="A230" s="1" t="s">
        <v>66</v>
      </c>
      <c r="E230" s="27" t="s">
        <v>308</v>
      </c>
    </row>
    <row r="231">
      <c r="A231" s="1" t="s">
        <v>59</v>
      </c>
      <c r="B231" s="1">
        <v>56</v>
      </c>
      <c r="C231" s="26" t="s">
        <v>440</v>
      </c>
      <c r="D231" t="s">
        <v>61</v>
      </c>
      <c r="E231" s="27" t="s">
        <v>441</v>
      </c>
      <c r="F231" s="28" t="s">
        <v>94</v>
      </c>
      <c r="G231" s="29">
        <v>2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/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27" t="s">
        <v>61</v>
      </c>
    </row>
    <row r="233" ht="25.5">
      <c r="A233" s="1" t="s">
        <v>65</v>
      </c>
      <c r="E233" s="32" t="s">
        <v>352</v>
      </c>
    </row>
    <row r="234">
      <c r="A234" s="1" t="s">
        <v>66</v>
      </c>
      <c r="E234" s="27" t="s">
        <v>308</v>
      </c>
    </row>
    <row r="235">
      <c r="A235" s="1" t="s">
        <v>59</v>
      </c>
      <c r="B235" s="1">
        <v>57</v>
      </c>
      <c r="C235" s="26" t="s">
        <v>442</v>
      </c>
      <c r="D235" t="s">
        <v>61</v>
      </c>
      <c r="E235" s="27" t="s">
        <v>443</v>
      </c>
      <c r="F235" s="28" t="s">
        <v>94</v>
      </c>
      <c r="G235" s="29">
        <v>3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/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27" t="s">
        <v>61</v>
      </c>
    </row>
    <row r="237" ht="25.5">
      <c r="A237" s="1" t="s">
        <v>65</v>
      </c>
      <c r="E237" s="32" t="s">
        <v>326</v>
      </c>
    </row>
    <row r="238">
      <c r="A238" s="1" t="s">
        <v>66</v>
      </c>
      <c r="E238" s="27" t="s">
        <v>308</v>
      </c>
    </row>
    <row r="239">
      <c r="A239" s="1" t="s">
        <v>59</v>
      </c>
      <c r="B239" s="1">
        <v>58</v>
      </c>
      <c r="C239" s="26" t="s">
        <v>444</v>
      </c>
      <c r="D239" t="s">
        <v>61</v>
      </c>
      <c r="E239" s="27" t="s">
        <v>445</v>
      </c>
      <c r="F239" s="28" t="s">
        <v>94</v>
      </c>
      <c r="G239" s="29">
        <v>4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/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27" t="s">
        <v>61</v>
      </c>
    </row>
    <row r="241" ht="25.5">
      <c r="A241" s="1" t="s">
        <v>65</v>
      </c>
      <c r="E241" s="32" t="s">
        <v>383</v>
      </c>
    </row>
    <row r="242">
      <c r="A242" s="1" t="s">
        <v>66</v>
      </c>
      <c r="E242" s="27" t="s">
        <v>308</v>
      </c>
    </row>
    <row r="243">
      <c r="A243" s="1" t="s">
        <v>59</v>
      </c>
      <c r="B243" s="1">
        <v>59</v>
      </c>
      <c r="C243" s="26" t="s">
        <v>446</v>
      </c>
      <c r="D243" t="s">
        <v>61</v>
      </c>
      <c r="E243" s="27" t="s">
        <v>447</v>
      </c>
      <c r="F243" s="28" t="s">
        <v>94</v>
      </c>
      <c r="G243" s="29">
        <v>5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/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27" t="s">
        <v>61</v>
      </c>
    </row>
    <row r="245" ht="25.5">
      <c r="A245" s="1" t="s">
        <v>65</v>
      </c>
      <c r="E245" s="32" t="s">
        <v>332</v>
      </c>
    </row>
    <row r="246">
      <c r="A246" s="1" t="s">
        <v>66</v>
      </c>
      <c r="E246" s="27" t="s">
        <v>308</v>
      </c>
    </row>
    <row r="247">
      <c r="A247" s="1" t="s">
        <v>59</v>
      </c>
      <c r="B247" s="1">
        <v>60</v>
      </c>
      <c r="C247" s="26" t="s">
        <v>448</v>
      </c>
      <c r="D247" t="s">
        <v>61</v>
      </c>
      <c r="E247" s="27" t="s">
        <v>449</v>
      </c>
      <c r="F247" s="28" t="s">
        <v>94</v>
      </c>
      <c r="G247" s="29">
        <v>50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/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27" t="s">
        <v>61</v>
      </c>
    </row>
    <row r="249" ht="25.5">
      <c r="A249" s="1" t="s">
        <v>65</v>
      </c>
      <c r="E249" s="32" t="s">
        <v>450</v>
      </c>
    </row>
    <row r="250">
      <c r="A250" s="1" t="s">
        <v>66</v>
      </c>
      <c r="E250" s="27" t="s">
        <v>308</v>
      </c>
    </row>
    <row r="251">
      <c r="A251" s="1" t="s">
        <v>59</v>
      </c>
      <c r="B251" s="1">
        <v>61</v>
      </c>
      <c r="C251" s="26" t="s">
        <v>451</v>
      </c>
      <c r="D251" t="s">
        <v>61</v>
      </c>
      <c r="E251" s="27" t="s">
        <v>452</v>
      </c>
      <c r="F251" s="28" t="s">
        <v>94</v>
      </c>
      <c r="G251" s="29">
        <v>8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/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27" t="s">
        <v>61</v>
      </c>
    </row>
    <row r="253" ht="25.5">
      <c r="A253" s="1" t="s">
        <v>65</v>
      </c>
      <c r="E253" s="32" t="s">
        <v>406</v>
      </c>
    </row>
    <row r="254">
      <c r="A254" s="1" t="s">
        <v>66</v>
      </c>
      <c r="E254" s="27" t="s">
        <v>308</v>
      </c>
    </row>
    <row r="255">
      <c r="A255" s="1" t="s">
        <v>59</v>
      </c>
      <c r="B255" s="1">
        <v>62</v>
      </c>
      <c r="C255" s="26" t="s">
        <v>453</v>
      </c>
      <c r="D255" t="s">
        <v>61</v>
      </c>
      <c r="E255" s="27" t="s">
        <v>454</v>
      </c>
      <c r="F255" s="28" t="s">
        <v>94</v>
      </c>
      <c r="G255" s="29">
        <v>8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/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27" t="s">
        <v>61</v>
      </c>
    </row>
    <row r="257" ht="25.5">
      <c r="A257" s="1" t="s">
        <v>65</v>
      </c>
      <c r="E257" s="32" t="s">
        <v>406</v>
      </c>
    </row>
    <row r="258">
      <c r="A258" s="1" t="s">
        <v>66</v>
      </c>
      <c r="E258" s="27" t="s">
        <v>308</v>
      </c>
    </row>
    <row r="259">
      <c r="A259" s="1" t="s">
        <v>59</v>
      </c>
      <c r="B259" s="1">
        <v>63</v>
      </c>
      <c r="C259" s="26" t="s">
        <v>455</v>
      </c>
      <c r="D259" t="s">
        <v>61</v>
      </c>
      <c r="E259" s="27" t="s">
        <v>456</v>
      </c>
      <c r="F259" s="28" t="s">
        <v>94</v>
      </c>
      <c r="G259" s="29">
        <v>9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/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27" t="s">
        <v>61</v>
      </c>
    </row>
    <row r="261" ht="25.5">
      <c r="A261" s="1" t="s">
        <v>65</v>
      </c>
      <c r="E261" s="32" t="s">
        <v>393</v>
      </c>
    </row>
    <row r="262">
      <c r="A262" s="1" t="s">
        <v>66</v>
      </c>
      <c r="E262" s="27" t="s">
        <v>308</v>
      </c>
    </row>
    <row r="263">
      <c r="A263" s="1" t="s">
        <v>59</v>
      </c>
      <c r="B263" s="1">
        <v>64</v>
      </c>
      <c r="C263" s="26" t="s">
        <v>457</v>
      </c>
      <c r="D263" t="s">
        <v>61</v>
      </c>
      <c r="E263" s="27" t="s">
        <v>458</v>
      </c>
      <c r="F263" s="28" t="s">
        <v>94</v>
      </c>
      <c r="G263" s="29">
        <v>1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/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27" t="s">
        <v>61</v>
      </c>
    </row>
    <row r="265" ht="25.5">
      <c r="A265" s="1" t="s">
        <v>65</v>
      </c>
      <c r="E265" s="32" t="s">
        <v>386</v>
      </c>
    </row>
    <row r="266">
      <c r="A266" s="1" t="s">
        <v>66</v>
      </c>
      <c r="E266" s="27" t="s">
        <v>308</v>
      </c>
    </row>
    <row r="267">
      <c r="A267" s="1" t="s">
        <v>59</v>
      </c>
      <c r="B267" s="1">
        <v>65</v>
      </c>
      <c r="C267" s="26" t="s">
        <v>459</v>
      </c>
      <c r="D267" t="s">
        <v>61</v>
      </c>
      <c r="E267" s="27" t="s">
        <v>460</v>
      </c>
      <c r="F267" s="28" t="s">
        <v>94</v>
      </c>
      <c r="G267" s="29">
        <v>9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/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27" t="s">
        <v>61</v>
      </c>
    </row>
    <row r="269" ht="25.5">
      <c r="A269" s="1" t="s">
        <v>65</v>
      </c>
      <c r="E269" s="32" t="s">
        <v>393</v>
      </c>
    </row>
    <row r="270">
      <c r="A270" s="1" t="s">
        <v>66</v>
      </c>
      <c r="E270" s="27" t="s">
        <v>308</v>
      </c>
    </row>
    <row r="271" ht="25.5">
      <c r="A271" s="1" t="s">
        <v>59</v>
      </c>
      <c r="B271" s="1">
        <v>66</v>
      </c>
      <c r="C271" s="26" t="s">
        <v>461</v>
      </c>
      <c r="D271" t="s">
        <v>61</v>
      </c>
      <c r="E271" s="27" t="s">
        <v>462</v>
      </c>
      <c r="F271" s="28" t="s">
        <v>124</v>
      </c>
      <c r="G271" s="29">
        <v>45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/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27" t="s">
        <v>61</v>
      </c>
    </row>
    <row r="273" ht="25.5">
      <c r="A273" s="1" t="s">
        <v>65</v>
      </c>
      <c r="E273" s="32" t="s">
        <v>463</v>
      </c>
    </row>
    <row r="274">
      <c r="A274" s="1" t="s">
        <v>66</v>
      </c>
      <c r="E274" s="27" t="s">
        <v>308</v>
      </c>
    </row>
    <row r="275" ht="25.5">
      <c r="A275" s="1" t="s">
        <v>59</v>
      </c>
      <c r="B275" s="1">
        <v>67</v>
      </c>
      <c r="C275" s="26" t="s">
        <v>464</v>
      </c>
      <c r="D275" t="s">
        <v>61</v>
      </c>
      <c r="E275" s="27" t="s">
        <v>465</v>
      </c>
      <c r="F275" s="28" t="s">
        <v>94</v>
      </c>
      <c r="G275" s="29">
        <v>18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/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27" t="s">
        <v>61</v>
      </c>
    </row>
    <row r="277" ht="25.5">
      <c r="A277" s="1" t="s">
        <v>65</v>
      </c>
      <c r="E277" s="32" t="s">
        <v>351</v>
      </c>
    </row>
    <row r="278">
      <c r="A278" s="1" t="s">
        <v>66</v>
      </c>
      <c r="E278" s="27" t="s">
        <v>308</v>
      </c>
    </row>
    <row r="279">
      <c r="A279" s="1" t="s">
        <v>59</v>
      </c>
      <c r="B279" s="1">
        <v>68</v>
      </c>
      <c r="C279" s="26" t="s">
        <v>466</v>
      </c>
      <c r="D279" t="s">
        <v>61</v>
      </c>
      <c r="E279" s="27" t="s">
        <v>467</v>
      </c>
      <c r="F279" s="28" t="s">
        <v>124</v>
      </c>
      <c r="G279" s="29">
        <v>200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/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27" t="s">
        <v>61</v>
      </c>
    </row>
    <row r="281" ht="25.5">
      <c r="A281" s="1" t="s">
        <v>65</v>
      </c>
      <c r="E281" s="32" t="s">
        <v>468</v>
      </c>
    </row>
    <row r="282">
      <c r="A282" s="1" t="s">
        <v>66</v>
      </c>
      <c r="E282" s="27" t="s">
        <v>308</v>
      </c>
    </row>
    <row r="283">
      <c r="A283" s="1" t="s">
        <v>59</v>
      </c>
      <c r="B283" s="1">
        <v>69</v>
      </c>
      <c r="C283" s="26" t="s">
        <v>469</v>
      </c>
      <c r="D283" t="s">
        <v>61</v>
      </c>
      <c r="E283" s="27" t="s">
        <v>470</v>
      </c>
      <c r="F283" s="28" t="s">
        <v>94</v>
      </c>
      <c r="G283" s="29">
        <v>5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/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27" t="s">
        <v>61</v>
      </c>
    </row>
    <row r="285" ht="25.5">
      <c r="A285" s="1" t="s">
        <v>65</v>
      </c>
      <c r="E285" s="32" t="s">
        <v>332</v>
      </c>
    </row>
    <row r="286">
      <c r="A286" s="1" t="s">
        <v>66</v>
      </c>
      <c r="E286" s="27" t="s">
        <v>308</v>
      </c>
    </row>
    <row r="287">
      <c r="A287" s="1" t="s">
        <v>59</v>
      </c>
      <c r="B287" s="1">
        <v>70</v>
      </c>
      <c r="C287" s="26" t="s">
        <v>471</v>
      </c>
      <c r="D287" t="s">
        <v>61</v>
      </c>
      <c r="E287" s="27" t="s">
        <v>472</v>
      </c>
      <c r="F287" s="28" t="s">
        <v>94</v>
      </c>
      <c r="G287" s="29">
        <v>3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/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27" t="s">
        <v>61</v>
      </c>
    </row>
    <row r="289" ht="25.5">
      <c r="A289" s="1" t="s">
        <v>65</v>
      </c>
      <c r="E289" s="32" t="s">
        <v>326</v>
      </c>
    </row>
    <row r="290">
      <c r="A290" s="1" t="s">
        <v>66</v>
      </c>
      <c r="E290" s="27" t="s">
        <v>308</v>
      </c>
    </row>
    <row r="291">
      <c r="A291" s="1" t="s">
        <v>59</v>
      </c>
      <c r="B291" s="1">
        <v>71</v>
      </c>
      <c r="C291" s="26" t="s">
        <v>473</v>
      </c>
      <c r="D291" t="s">
        <v>61</v>
      </c>
      <c r="E291" s="27" t="s">
        <v>474</v>
      </c>
      <c r="F291" s="28" t="s">
        <v>94</v>
      </c>
      <c r="G291" s="29">
        <v>2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/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27" t="s">
        <v>61</v>
      </c>
    </row>
    <row r="293" ht="25.5">
      <c r="A293" s="1" t="s">
        <v>65</v>
      </c>
      <c r="E293" s="32" t="s">
        <v>352</v>
      </c>
    </row>
    <row r="294">
      <c r="A294" s="1" t="s">
        <v>66</v>
      </c>
      <c r="E294" s="27" t="s">
        <v>308</v>
      </c>
    </row>
    <row r="295">
      <c r="A295" s="1" t="s">
        <v>59</v>
      </c>
      <c r="B295" s="1">
        <v>72</v>
      </c>
      <c r="C295" s="26" t="s">
        <v>475</v>
      </c>
      <c r="D295" t="s">
        <v>61</v>
      </c>
      <c r="E295" s="27" t="s">
        <v>476</v>
      </c>
      <c r="F295" s="28" t="s">
        <v>94</v>
      </c>
      <c r="G295" s="29">
        <v>1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/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27" t="s">
        <v>61</v>
      </c>
    </row>
    <row r="297" ht="25.5">
      <c r="A297" s="1" t="s">
        <v>65</v>
      </c>
      <c r="E297" s="32" t="s">
        <v>386</v>
      </c>
    </row>
    <row r="298">
      <c r="A298" s="1" t="s">
        <v>66</v>
      </c>
      <c r="E298" s="27" t="s">
        <v>308</v>
      </c>
    </row>
    <row r="299">
      <c r="A299" s="1" t="s">
        <v>59</v>
      </c>
      <c r="B299" s="1">
        <v>73</v>
      </c>
      <c r="C299" s="26" t="s">
        <v>477</v>
      </c>
      <c r="D299" t="s">
        <v>61</v>
      </c>
      <c r="E299" s="27" t="s">
        <v>478</v>
      </c>
      <c r="F299" s="28" t="s">
        <v>94</v>
      </c>
      <c r="G299" s="29">
        <v>4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/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27" t="s">
        <v>61</v>
      </c>
    </row>
    <row r="301" ht="25.5">
      <c r="A301" s="1" t="s">
        <v>65</v>
      </c>
      <c r="E301" s="32" t="s">
        <v>383</v>
      </c>
    </row>
    <row r="302">
      <c r="A302" s="1" t="s">
        <v>66</v>
      </c>
      <c r="E302" s="27" t="s">
        <v>308</v>
      </c>
    </row>
    <row r="303">
      <c r="A303" s="1" t="s">
        <v>59</v>
      </c>
      <c r="B303" s="1">
        <v>74</v>
      </c>
      <c r="C303" s="26" t="s">
        <v>479</v>
      </c>
      <c r="D303" t="s">
        <v>61</v>
      </c>
      <c r="E303" s="27" t="s">
        <v>480</v>
      </c>
      <c r="F303" s="28" t="s">
        <v>94</v>
      </c>
      <c r="G303" s="29">
        <v>1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/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27" t="s">
        <v>61</v>
      </c>
    </row>
    <row r="305" ht="25.5">
      <c r="A305" s="1" t="s">
        <v>65</v>
      </c>
      <c r="E305" s="32" t="s">
        <v>386</v>
      </c>
    </row>
    <row r="306">
      <c r="A306" s="1" t="s">
        <v>66</v>
      </c>
      <c r="E306" s="27" t="s">
        <v>308</v>
      </c>
    </row>
    <row r="307">
      <c r="A307" s="1" t="s">
        <v>59</v>
      </c>
      <c r="B307" s="1">
        <v>75</v>
      </c>
      <c r="C307" s="26" t="s">
        <v>481</v>
      </c>
      <c r="D307" t="s">
        <v>61</v>
      </c>
      <c r="E307" s="27" t="s">
        <v>482</v>
      </c>
      <c r="F307" s="28" t="s">
        <v>94</v>
      </c>
      <c r="G307" s="29">
        <v>5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/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27" t="s">
        <v>61</v>
      </c>
    </row>
    <row r="309" ht="25.5">
      <c r="A309" s="1" t="s">
        <v>65</v>
      </c>
      <c r="E309" s="32" t="s">
        <v>332</v>
      </c>
    </row>
    <row r="310">
      <c r="A310" s="1" t="s">
        <v>66</v>
      </c>
      <c r="E310" s="27" t="s">
        <v>308</v>
      </c>
    </row>
    <row r="311">
      <c r="A311" s="1" t="s">
        <v>59</v>
      </c>
      <c r="B311" s="1">
        <v>76</v>
      </c>
      <c r="C311" s="26" t="s">
        <v>483</v>
      </c>
      <c r="D311" t="s">
        <v>61</v>
      </c>
      <c r="E311" s="27" t="s">
        <v>484</v>
      </c>
      <c r="F311" s="28" t="s">
        <v>94</v>
      </c>
      <c r="G311" s="29">
        <v>2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/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27" t="s">
        <v>61</v>
      </c>
    </row>
    <row r="313" ht="25.5">
      <c r="A313" s="1" t="s">
        <v>65</v>
      </c>
      <c r="E313" s="32" t="s">
        <v>352</v>
      </c>
    </row>
    <row r="314">
      <c r="A314" s="1" t="s">
        <v>66</v>
      </c>
      <c r="E314" s="27" t="s">
        <v>308</v>
      </c>
    </row>
    <row r="315">
      <c r="A315" s="1" t="s">
        <v>59</v>
      </c>
      <c r="B315" s="1">
        <v>77</v>
      </c>
      <c r="C315" s="26" t="s">
        <v>485</v>
      </c>
      <c r="D315" t="s">
        <v>61</v>
      </c>
      <c r="E315" s="27" t="s">
        <v>486</v>
      </c>
      <c r="F315" s="28" t="s">
        <v>94</v>
      </c>
      <c r="G315" s="29">
        <v>2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/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27" t="s">
        <v>61</v>
      </c>
    </row>
    <row r="317" ht="25.5">
      <c r="A317" s="1" t="s">
        <v>65</v>
      </c>
      <c r="E317" s="32" t="s">
        <v>352</v>
      </c>
    </row>
    <row r="318">
      <c r="A318" s="1" t="s">
        <v>66</v>
      </c>
      <c r="E318" s="27" t="s">
        <v>308</v>
      </c>
    </row>
    <row r="319">
      <c r="A319" s="1" t="s">
        <v>59</v>
      </c>
      <c r="B319" s="1">
        <v>78</v>
      </c>
      <c r="C319" s="26" t="s">
        <v>487</v>
      </c>
      <c r="D319" t="s">
        <v>61</v>
      </c>
      <c r="E319" s="27" t="s">
        <v>488</v>
      </c>
      <c r="F319" s="28" t="s">
        <v>94</v>
      </c>
      <c r="G319" s="29">
        <v>3</v>
      </c>
      <c r="H319" s="28">
        <v>0</v>
      </c>
      <c r="I319" s="30">
        <f>ROUND(G319*H319,P4)</f>
        <v>0</v>
      </c>
      <c r="L319" s="30">
        <v>0</v>
      </c>
      <c r="M319" s="24">
        <f>ROUND(G319*L319,P4)</f>
        <v>0</v>
      </c>
      <c r="N319" s="25"/>
      <c r="O319" s="31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27" t="s">
        <v>61</v>
      </c>
    </row>
    <row r="321" ht="25.5">
      <c r="A321" s="1" t="s">
        <v>65</v>
      </c>
      <c r="E321" s="32" t="s">
        <v>326</v>
      </c>
    </row>
    <row r="322">
      <c r="A322" s="1" t="s">
        <v>66</v>
      </c>
      <c r="E322" s="27" t="s">
        <v>308</v>
      </c>
    </row>
    <row r="323">
      <c r="A323" s="1" t="s">
        <v>59</v>
      </c>
      <c r="B323" s="1">
        <v>79</v>
      </c>
      <c r="C323" s="26" t="s">
        <v>489</v>
      </c>
      <c r="D323" t="s">
        <v>61</v>
      </c>
      <c r="E323" s="27" t="s">
        <v>490</v>
      </c>
      <c r="F323" s="28" t="s">
        <v>94</v>
      </c>
      <c r="G323" s="29">
        <v>100</v>
      </c>
      <c r="H323" s="28">
        <v>0</v>
      </c>
      <c r="I323" s="30">
        <f>ROUND(G323*H323,P4)</f>
        <v>0</v>
      </c>
      <c r="L323" s="30">
        <v>0</v>
      </c>
      <c r="M323" s="24">
        <f>ROUND(G323*L323,P4)</f>
        <v>0</v>
      </c>
      <c r="N323" s="25"/>
      <c r="O323" s="31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27" t="s">
        <v>61</v>
      </c>
    </row>
    <row r="325" ht="25.5">
      <c r="A325" s="1" t="s">
        <v>65</v>
      </c>
      <c r="E325" s="32" t="s">
        <v>491</v>
      </c>
    </row>
    <row r="326">
      <c r="A326" s="1" t="s">
        <v>66</v>
      </c>
      <c r="E326" s="27" t="s">
        <v>308</v>
      </c>
    </row>
    <row r="327" ht="25.5">
      <c r="A327" s="1" t="s">
        <v>59</v>
      </c>
      <c r="B327" s="1">
        <v>80</v>
      </c>
      <c r="C327" s="26" t="s">
        <v>492</v>
      </c>
      <c r="D327" t="s">
        <v>61</v>
      </c>
      <c r="E327" s="27" t="s">
        <v>493</v>
      </c>
      <c r="F327" s="28" t="s">
        <v>94</v>
      </c>
      <c r="G327" s="29">
        <v>25</v>
      </c>
      <c r="H327" s="28">
        <v>0</v>
      </c>
      <c r="I327" s="30">
        <f>ROUND(G327*H327,P4)</f>
        <v>0</v>
      </c>
      <c r="L327" s="30">
        <v>0</v>
      </c>
      <c r="M327" s="24">
        <f>ROUND(G327*L327,P4)</f>
        <v>0</v>
      </c>
      <c r="N327" s="25"/>
      <c r="O327" s="31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27" t="s">
        <v>61</v>
      </c>
    </row>
    <row r="329" ht="25.5">
      <c r="A329" s="1" t="s">
        <v>65</v>
      </c>
      <c r="E329" s="32" t="s">
        <v>344</v>
      </c>
    </row>
    <row r="330">
      <c r="A330" s="1" t="s">
        <v>66</v>
      </c>
      <c r="E330" s="27" t="s">
        <v>308</v>
      </c>
    </row>
    <row r="331" ht="25.5">
      <c r="A331" s="1" t="s">
        <v>59</v>
      </c>
      <c r="B331" s="1">
        <v>81</v>
      </c>
      <c r="C331" s="26" t="s">
        <v>494</v>
      </c>
      <c r="D331" t="s">
        <v>61</v>
      </c>
      <c r="E331" s="27" t="s">
        <v>495</v>
      </c>
      <c r="F331" s="28" t="s">
        <v>392</v>
      </c>
      <c r="G331" s="29">
        <v>25</v>
      </c>
      <c r="H331" s="28">
        <v>0</v>
      </c>
      <c r="I331" s="30">
        <f>ROUND(G331*H331,P4)</f>
        <v>0</v>
      </c>
      <c r="L331" s="30">
        <v>0</v>
      </c>
      <c r="M331" s="24">
        <f>ROUND(G331*L331,P4)</f>
        <v>0</v>
      </c>
      <c r="N331" s="25"/>
      <c r="O331" s="31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27" t="s">
        <v>61</v>
      </c>
    </row>
    <row r="333" ht="25.5">
      <c r="A333" s="1" t="s">
        <v>65</v>
      </c>
      <c r="E333" s="32" t="s">
        <v>344</v>
      </c>
    </row>
    <row r="334">
      <c r="A334" s="1" t="s">
        <v>66</v>
      </c>
      <c r="E334" s="27" t="s">
        <v>308</v>
      </c>
    </row>
    <row r="335">
      <c r="A335" s="1" t="s">
        <v>59</v>
      </c>
      <c r="B335" s="1">
        <v>82</v>
      </c>
      <c r="C335" s="26" t="s">
        <v>496</v>
      </c>
      <c r="D335" t="s">
        <v>61</v>
      </c>
      <c r="E335" s="27" t="s">
        <v>497</v>
      </c>
      <c r="F335" s="28" t="s">
        <v>498</v>
      </c>
      <c r="G335" s="29">
        <v>96</v>
      </c>
      <c r="H335" s="28">
        <v>0</v>
      </c>
      <c r="I335" s="30">
        <f>ROUND(G335*H335,P4)</f>
        <v>0</v>
      </c>
      <c r="L335" s="30">
        <v>0</v>
      </c>
      <c r="M335" s="24">
        <f>ROUND(G335*L335,P4)</f>
        <v>0</v>
      </c>
      <c r="N335" s="25"/>
      <c r="O335" s="31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27" t="s">
        <v>61</v>
      </c>
    </row>
    <row r="337" ht="25.5">
      <c r="A337" s="1" t="s">
        <v>65</v>
      </c>
      <c r="E337" s="32" t="s">
        <v>499</v>
      </c>
    </row>
    <row r="338">
      <c r="A338" s="1" t="s">
        <v>66</v>
      </c>
      <c r="E338" s="27" t="s">
        <v>308</v>
      </c>
    </row>
    <row r="339">
      <c r="A339" s="1" t="s">
        <v>59</v>
      </c>
      <c r="B339" s="1">
        <v>83</v>
      </c>
      <c r="C339" s="26" t="s">
        <v>500</v>
      </c>
      <c r="D339" t="s">
        <v>61</v>
      </c>
      <c r="E339" s="27" t="s">
        <v>501</v>
      </c>
      <c r="F339" s="28" t="s">
        <v>498</v>
      </c>
      <c r="G339" s="29">
        <v>144</v>
      </c>
      <c r="H339" s="28">
        <v>0</v>
      </c>
      <c r="I339" s="30">
        <f>ROUND(G339*H339,P4)</f>
        <v>0</v>
      </c>
      <c r="L339" s="30">
        <v>0</v>
      </c>
      <c r="M339" s="24">
        <f>ROUND(G339*L339,P4)</f>
        <v>0</v>
      </c>
      <c r="N339" s="25"/>
      <c r="O339" s="31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27" t="s">
        <v>61</v>
      </c>
    </row>
    <row r="341" ht="25.5">
      <c r="A341" s="1" t="s">
        <v>65</v>
      </c>
      <c r="E341" s="32" t="s">
        <v>502</v>
      </c>
    </row>
    <row r="342">
      <c r="A342" s="1" t="s">
        <v>66</v>
      </c>
      <c r="E342" s="27" t="s">
        <v>308</v>
      </c>
    </row>
    <row r="343">
      <c r="A343" s="1" t="s">
        <v>59</v>
      </c>
      <c r="B343" s="1">
        <v>84</v>
      </c>
      <c r="C343" s="26" t="s">
        <v>503</v>
      </c>
      <c r="D343" t="s">
        <v>61</v>
      </c>
      <c r="E343" s="27" t="s">
        <v>504</v>
      </c>
      <c r="F343" s="28" t="s">
        <v>94</v>
      </c>
      <c r="G343" s="29">
        <v>48</v>
      </c>
      <c r="H343" s="28">
        <v>0</v>
      </c>
      <c r="I343" s="30">
        <f>ROUND(G343*H343,P4)</f>
        <v>0</v>
      </c>
      <c r="L343" s="30">
        <v>0</v>
      </c>
      <c r="M343" s="24">
        <f>ROUND(G343*L343,P4)</f>
        <v>0</v>
      </c>
      <c r="N343" s="25"/>
      <c r="O343" s="31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27" t="s">
        <v>61</v>
      </c>
    </row>
    <row r="345" ht="25.5">
      <c r="A345" s="1" t="s">
        <v>65</v>
      </c>
      <c r="E345" s="32" t="s">
        <v>505</v>
      </c>
    </row>
    <row r="346">
      <c r="A346" s="1" t="s">
        <v>66</v>
      </c>
      <c r="E346" s="27" t="s">
        <v>308</v>
      </c>
    </row>
    <row r="347">
      <c r="A347" s="1" t="s">
        <v>59</v>
      </c>
      <c r="B347" s="1">
        <v>85</v>
      </c>
      <c r="C347" s="26" t="s">
        <v>506</v>
      </c>
      <c r="D347" t="s">
        <v>61</v>
      </c>
      <c r="E347" s="27" t="s">
        <v>507</v>
      </c>
      <c r="F347" s="28" t="s">
        <v>94</v>
      </c>
      <c r="G347" s="29">
        <v>48</v>
      </c>
      <c r="H347" s="28">
        <v>0</v>
      </c>
      <c r="I347" s="30">
        <f>ROUND(G347*H347,P4)</f>
        <v>0</v>
      </c>
      <c r="L347" s="30">
        <v>0</v>
      </c>
      <c r="M347" s="24">
        <f>ROUND(G347*L347,P4)</f>
        <v>0</v>
      </c>
      <c r="N347" s="25"/>
      <c r="O347" s="31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27" t="s">
        <v>61</v>
      </c>
    </row>
    <row r="349" ht="25.5">
      <c r="A349" s="1" t="s">
        <v>65</v>
      </c>
      <c r="E349" s="32" t="s">
        <v>505</v>
      </c>
    </row>
    <row r="350">
      <c r="A350" s="1" t="s">
        <v>66</v>
      </c>
      <c r="E350" s="27" t="s">
        <v>308</v>
      </c>
    </row>
    <row r="351">
      <c r="A351" s="1" t="s">
        <v>59</v>
      </c>
      <c r="B351" s="1">
        <v>86</v>
      </c>
      <c r="C351" s="26" t="s">
        <v>508</v>
      </c>
      <c r="D351" t="s">
        <v>61</v>
      </c>
      <c r="E351" s="27" t="s">
        <v>509</v>
      </c>
      <c r="F351" s="28" t="s">
        <v>94</v>
      </c>
      <c r="G351" s="29">
        <v>12</v>
      </c>
      <c r="H351" s="28">
        <v>0</v>
      </c>
      <c r="I351" s="30">
        <f>ROUND(G351*H351,P4)</f>
        <v>0</v>
      </c>
      <c r="L351" s="30">
        <v>0</v>
      </c>
      <c r="M351" s="24">
        <f>ROUND(G351*L351,P4)</f>
        <v>0</v>
      </c>
      <c r="N351" s="25"/>
      <c r="O351" s="31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27" t="s">
        <v>61</v>
      </c>
    </row>
    <row r="353" ht="25.5">
      <c r="A353" s="1" t="s">
        <v>65</v>
      </c>
      <c r="E353" s="32" t="s">
        <v>510</v>
      </c>
    </row>
    <row r="354">
      <c r="A354" s="1" t="s">
        <v>66</v>
      </c>
      <c r="E354" s="27" t="s">
        <v>308</v>
      </c>
    </row>
    <row r="355">
      <c r="A355" s="1" t="s">
        <v>59</v>
      </c>
      <c r="B355" s="1">
        <v>87</v>
      </c>
      <c r="C355" s="26" t="s">
        <v>511</v>
      </c>
      <c r="D355" t="s">
        <v>61</v>
      </c>
      <c r="E355" s="27" t="s">
        <v>512</v>
      </c>
      <c r="F355" s="28" t="s">
        <v>94</v>
      </c>
      <c r="G355" s="29">
        <v>36</v>
      </c>
      <c r="H355" s="28">
        <v>0</v>
      </c>
      <c r="I355" s="30">
        <f>ROUND(G355*H355,P4)</f>
        <v>0</v>
      </c>
      <c r="L355" s="30">
        <v>0</v>
      </c>
      <c r="M355" s="24">
        <f>ROUND(G355*L355,P4)</f>
        <v>0</v>
      </c>
      <c r="N355" s="25"/>
      <c r="O355" s="31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27" t="s">
        <v>61</v>
      </c>
    </row>
    <row r="357" ht="25.5">
      <c r="A357" s="1" t="s">
        <v>65</v>
      </c>
      <c r="E357" s="32" t="s">
        <v>513</v>
      </c>
    </row>
    <row r="358">
      <c r="A358" s="1" t="s">
        <v>66</v>
      </c>
      <c r="E358" s="27" t="s">
        <v>308</v>
      </c>
    </row>
    <row r="359">
      <c r="A359" s="1" t="s">
        <v>59</v>
      </c>
      <c r="B359" s="1">
        <v>88</v>
      </c>
      <c r="C359" s="26" t="s">
        <v>514</v>
      </c>
      <c r="D359" t="s">
        <v>61</v>
      </c>
      <c r="E359" s="27" t="s">
        <v>515</v>
      </c>
      <c r="F359" s="28" t="s">
        <v>94</v>
      </c>
      <c r="G359" s="29">
        <v>36</v>
      </c>
      <c r="H359" s="28">
        <v>0</v>
      </c>
      <c r="I359" s="30">
        <f>ROUND(G359*H359,P4)</f>
        <v>0</v>
      </c>
      <c r="L359" s="30">
        <v>0</v>
      </c>
      <c r="M359" s="24">
        <f>ROUND(G359*L359,P4)</f>
        <v>0</v>
      </c>
      <c r="N359" s="25"/>
      <c r="O359" s="31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27" t="s">
        <v>61</v>
      </c>
    </row>
    <row r="361" ht="25.5">
      <c r="A361" s="1" t="s">
        <v>65</v>
      </c>
      <c r="E361" s="32" t="s">
        <v>513</v>
      </c>
    </row>
    <row r="362">
      <c r="A362" s="1" t="s">
        <v>66</v>
      </c>
      <c r="E362" s="27" t="s">
        <v>308</v>
      </c>
    </row>
    <row r="363" ht="25.5">
      <c r="A363" s="1" t="s">
        <v>59</v>
      </c>
      <c r="B363" s="1">
        <v>89</v>
      </c>
      <c r="C363" s="26" t="s">
        <v>516</v>
      </c>
      <c r="D363" t="s">
        <v>61</v>
      </c>
      <c r="E363" s="27" t="s">
        <v>517</v>
      </c>
      <c r="F363" s="28" t="s">
        <v>518</v>
      </c>
      <c r="G363" s="29">
        <v>1</v>
      </c>
      <c r="H363" s="28">
        <v>0</v>
      </c>
      <c r="I363" s="30">
        <f>ROUND(G363*H363,P4)</f>
        <v>0</v>
      </c>
      <c r="L363" s="30">
        <v>0</v>
      </c>
      <c r="M363" s="24">
        <f>ROUND(G363*L363,P4)</f>
        <v>0</v>
      </c>
      <c r="N363" s="25"/>
      <c r="O363" s="31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27" t="s">
        <v>61</v>
      </c>
    </row>
    <row r="365" ht="25.5">
      <c r="A365" s="1" t="s">
        <v>65</v>
      </c>
      <c r="E365" s="32" t="s">
        <v>386</v>
      </c>
    </row>
    <row r="366" ht="89.25">
      <c r="A366" s="1" t="s">
        <v>66</v>
      </c>
      <c r="E366" s="27" t="s">
        <v>519</v>
      </c>
    </row>
    <row r="367">
      <c r="A367" s="1" t="s">
        <v>59</v>
      </c>
      <c r="B367" s="1">
        <v>90</v>
      </c>
      <c r="C367" s="26" t="s">
        <v>520</v>
      </c>
      <c r="D367" t="s">
        <v>61</v>
      </c>
      <c r="E367" s="27" t="s">
        <v>521</v>
      </c>
      <c r="F367" s="28" t="s">
        <v>94</v>
      </c>
      <c r="G367" s="29">
        <v>6</v>
      </c>
      <c r="H367" s="28">
        <v>0</v>
      </c>
      <c r="I367" s="30">
        <f>ROUND(G367*H367,P4)</f>
        <v>0</v>
      </c>
      <c r="L367" s="30">
        <v>0</v>
      </c>
      <c r="M367" s="24">
        <f>ROUND(G367*L367,P4)</f>
        <v>0</v>
      </c>
      <c r="N367" s="25"/>
      <c r="O367" s="31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27" t="s">
        <v>61</v>
      </c>
    </row>
    <row r="369" ht="25.5">
      <c r="A369" s="1" t="s">
        <v>65</v>
      </c>
      <c r="E369" s="32" t="s">
        <v>401</v>
      </c>
    </row>
    <row r="370">
      <c r="A370" s="1" t="s">
        <v>66</v>
      </c>
      <c r="E370" s="27" t="s">
        <v>308</v>
      </c>
    </row>
    <row r="371">
      <c r="A371" s="1" t="s">
        <v>59</v>
      </c>
      <c r="B371" s="1">
        <v>91</v>
      </c>
      <c r="C371" s="26" t="s">
        <v>522</v>
      </c>
      <c r="D371" t="s">
        <v>61</v>
      </c>
      <c r="E371" s="27" t="s">
        <v>523</v>
      </c>
      <c r="F371" s="28" t="s">
        <v>94</v>
      </c>
      <c r="G371" s="29">
        <v>6</v>
      </c>
      <c r="H371" s="28">
        <v>0</v>
      </c>
      <c r="I371" s="30">
        <f>ROUND(G371*H371,P4)</f>
        <v>0</v>
      </c>
      <c r="L371" s="30">
        <v>0</v>
      </c>
      <c r="M371" s="24">
        <f>ROUND(G371*L371,P4)</f>
        <v>0</v>
      </c>
      <c r="N371" s="25"/>
      <c r="O371" s="31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27" t="s">
        <v>61</v>
      </c>
    </row>
    <row r="373" ht="25.5">
      <c r="A373" s="1" t="s">
        <v>65</v>
      </c>
      <c r="E373" s="32" t="s">
        <v>401</v>
      </c>
    </row>
    <row r="374">
      <c r="A374" s="1" t="s">
        <v>66</v>
      </c>
      <c r="E374" s="27" t="s">
        <v>308</v>
      </c>
    </row>
    <row r="375">
      <c r="A375" s="1" t="s">
        <v>59</v>
      </c>
      <c r="B375" s="1">
        <v>92</v>
      </c>
      <c r="C375" s="26" t="s">
        <v>524</v>
      </c>
      <c r="D375" t="s">
        <v>61</v>
      </c>
      <c r="E375" s="27" t="s">
        <v>525</v>
      </c>
      <c r="F375" s="28" t="s">
        <v>124</v>
      </c>
      <c r="G375" s="29">
        <v>3005</v>
      </c>
      <c r="H375" s="28">
        <v>0</v>
      </c>
      <c r="I375" s="30">
        <f>ROUND(G375*H375,P4)</f>
        <v>0</v>
      </c>
      <c r="L375" s="30">
        <v>0</v>
      </c>
      <c r="M375" s="24">
        <f>ROUND(G375*L375,P4)</f>
        <v>0</v>
      </c>
      <c r="N375" s="25"/>
      <c r="O375" s="31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27" t="s">
        <v>61</v>
      </c>
    </row>
    <row r="377" ht="25.5">
      <c r="A377" s="1" t="s">
        <v>65</v>
      </c>
      <c r="E377" s="32" t="s">
        <v>526</v>
      </c>
    </row>
    <row r="378" ht="102">
      <c r="A378" s="1" t="s">
        <v>66</v>
      </c>
      <c r="E378" s="27" t="s">
        <v>527</v>
      </c>
    </row>
    <row r="379">
      <c r="A379" s="1" t="s">
        <v>56</v>
      </c>
      <c r="C379" s="22" t="s">
        <v>528</v>
      </c>
      <c r="E379" s="23" t="s">
        <v>529</v>
      </c>
      <c r="L379" s="24">
        <f>SUMIFS(L380:L391,A380:A391,"P")</f>
        <v>0</v>
      </c>
      <c r="M379" s="24">
        <f>SUMIFS(M380:M391,A380:A391,"P")</f>
        <v>0</v>
      </c>
      <c r="N379" s="25"/>
    </row>
    <row r="380" ht="25.5">
      <c r="A380" s="1" t="s">
        <v>59</v>
      </c>
      <c r="B380" s="1">
        <v>93</v>
      </c>
      <c r="C380" s="26" t="s">
        <v>530</v>
      </c>
      <c r="D380" t="s">
        <v>531</v>
      </c>
      <c r="E380" s="27" t="s">
        <v>532</v>
      </c>
      <c r="F380" s="28" t="s">
        <v>63</v>
      </c>
      <c r="G380" s="29">
        <v>7.1399999999999997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/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27" t="s">
        <v>61</v>
      </c>
    </row>
    <row r="382" ht="25.5">
      <c r="A382" s="1" t="s">
        <v>65</v>
      </c>
      <c r="E382" s="32" t="s">
        <v>533</v>
      </c>
    </row>
    <row r="383" ht="153">
      <c r="A383" s="1" t="s">
        <v>66</v>
      </c>
      <c r="E383" s="27" t="s">
        <v>534</v>
      </c>
    </row>
    <row r="384" ht="25.5">
      <c r="A384" s="1" t="s">
        <v>59</v>
      </c>
      <c r="B384" s="1">
        <v>94</v>
      </c>
      <c r="C384" s="26" t="s">
        <v>535</v>
      </c>
      <c r="D384" t="s">
        <v>536</v>
      </c>
      <c r="E384" s="27" t="s">
        <v>537</v>
      </c>
      <c r="F384" s="28" t="s">
        <v>63</v>
      </c>
      <c r="G384" s="29">
        <v>0.050000000000000003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/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27" t="s">
        <v>61</v>
      </c>
    </row>
    <row r="386" ht="25.5">
      <c r="A386" s="1" t="s">
        <v>65</v>
      </c>
      <c r="E386" s="32" t="s">
        <v>538</v>
      </c>
    </row>
    <row r="387" ht="153">
      <c r="A387" s="1" t="s">
        <v>66</v>
      </c>
      <c r="E387" s="27" t="s">
        <v>534</v>
      </c>
    </row>
    <row r="388" ht="25.5">
      <c r="A388" s="1" t="s">
        <v>59</v>
      </c>
      <c r="B388" s="1">
        <v>95</v>
      </c>
      <c r="C388" s="26" t="s">
        <v>539</v>
      </c>
      <c r="D388" t="s">
        <v>540</v>
      </c>
      <c r="E388" s="27" t="s">
        <v>541</v>
      </c>
      <c r="F388" s="28" t="s">
        <v>63</v>
      </c>
      <c r="G388" s="29">
        <v>0.050000000000000003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/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27" t="s">
        <v>61</v>
      </c>
    </row>
    <row r="390" ht="25.5">
      <c r="A390" s="1" t="s">
        <v>65</v>
      </c>
      <c r="E390" s="32" t="s">
        <v>538</v>
      </c>
    </row>
    <row r="391" ht="153">
      <c r="A391" s="1" t="s">
        <v>66</v>
      </c>
      <c r="E391" s="27" t="s">
        <v>534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COUNTIFS(L8:L432,"=0",A8:A432,"P")+COUNTIFS(L8:L432,"",A8:A432,"P")+SUM(Q8:Q432)</f>
        <v>0</v>
      </c>
    </row>
    <row r="8">
      <c r="A8" s="1" t="s">
        <v>54</v>
      </c>
      <c r="C8" s="22" t="s">
        <v>542</v>
      </c>
      <c r="E8" s="23" t="s">
        <v>21</v>
      </c>
      <c r="L8" s="24">
        <f>L9+L138+L247</f>
        <v>0</v>
      </c>
      <c r="M8" s="24">
        <f>M9+M138+M247</f>
        <v>0</v>
      </c>
      <c r="N8" s="25"/>
    </row>
    <row r="9">
      <c r="A9" s="1" t="s">
        <v>56</v>
      </c>
      <c r="C9" s="22" t="s">
        <v>299</v>
      </c>
      <c r="E9" s="23" t="s">
        <v>543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59</v>
      </c>
      <c r="B10" s="1">
        <v>1</v>
      </c>
      <c r="C10" s="26" t="s">
        <v>544</v>
      </c>
      <c r="D10" t="s">
        <v>61</v>
      </c>
      <c r="E10" s="27" t="s">
        <v>545</v>
      </c>
      <c r="F10" s="28" t="s">
        <v>546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547</v>
      </c>
    </row>
    <row r="12" ht="25.5">
      <c r="A12" s="1" t="s">
        <v>65</v>
      </c>
      <c r="E12" s="32" t="s">
        <v>386</v>
      </c>
    </row>
    <row r="13">
      <c r="A13" s="1" t="s">
        <v>66</v>
      </c>
      <c r="E13" s="27" t="s">
        <v>548</v>
      </c>
    </row>
    <row r="14">
      <c r="A14" s="1" t="s">
        <v>59</v>
      </c>
      <c r="B14" s="1">
        <v>2</v>
      </c>
      <c r="C14" s="26" t="s">
        <v>549</v>
      </c>
      <c r="D14" t="s">
        <v>61</v>
      </c>
      <c r="E14" s="27" t="s">
        <v>550</v>
      </c>
      <c r="F14" s="28" t="s">
        <v>546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61</v>
      </c>
    </row>
    <row r="16" ht="25.5">
      <c r="A16" s="1" t="s">
        <v>65</v>
      </c>
      <c r="E16" s="32" t="s">
        <v>386</v>
      </c>
    </row>
    <row r="17">
      <c r="A17" s="1" t="s">
        <v>66</v>
      </c>
      <c r="E17" s="27" t="s">
        <v>548</v>
      </c>
    </row>
    <row r="18">
      <c r="A18" s="1" t="s">
        <v>59</v>
      </c>
      <c r="B18" s="1">
        <v>3</v>
      </c>
      <c r="C18" s="26" t="s">
        <v>551</v>
      </c>
      <c r="D18" t="s">
        <v>61</v>
      </c>
      <c r="E18" s="27" t="s">
        <v>552</v>
      </c>
      <c r="F18" s="28" t="s">
        <v>546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61</v>
      </c>
    </row>
    <row r="20" ht="25.5">
      <c r="A20" s="1" t="s">
        <v>65</v>
      </c>
      <c r="E20" s="32" t="s">
        <v>383</v>
      </c>
    </row>
    <row r="21">
      <c r="A21" s="1" t="s">
        <v>66</v>
      </c>
      <c r="E21" s="27" t="s">
        <v>548</v>
      </c>
    </row>
    <row r="22">
      <c r="A22" s="1" t="s">
        <v>59</v>
      </c>
      <c r="B22" s="1">
        <v>4</v>
      </c>
      <c r="C22" s="26" t="s">
        <v>553</v>
      </c>
      <c r="D22" t="s">
        <v>61</v>
      </c>
      <c r="E22" s="27" t="s">
        <v>554</v>
      </c>
      <c r="F22" s="28" t="s">
        <v>546</v>
      </c>
      <c r="G22" s="29">
        <v>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61</v>
      </c>
    </row>
    <row r="24" ht="25.5">
      <c r="A24" s="1" t="s">
        <v>65</v>
      </c>
      <c r="E24" s="32" t="s">
        <v>383</v>
      </c>
    </row>
    <row r="25">
      <c r="A25" s="1" t="s">
        <v>66</v>
      </c>
      <c r="E25" s="27" t="s">
        <v>548</v>
      </c>
    </row>
    <row r="26">
      <c r="A26" s="1" t="s">
        <v>59</v>
      </c>
      <c r="B26" s="1">
        <v>5</v>
      </c>
      <c r="C26" s="26" t="s">
        <v>555</v>
      </c>
      <c r="D26" t="s">
        <v>61</v>
      </c>
      <c r="E26" s="27" t="s">
        <v>556</v>
      </c>
      <c r="F26" s="28" t="s">
        <v>546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/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61</v>
      </c>
    </row>
    <row r="28" ht="25.5">
      <c r="A28" s="1" t="s">
        <v>65</v>
      </c>
      <c r="E28" s="32" t="s">
        <v>386</v>
      </c>
    </row>
    <row r="29">
      <c r="A29" s="1" t="s">
        <v>66</v>
      </c>
      <c r="E29" s="27" t="s">
        <v>548</v>
      </c>
    </row>
    <row r="30">
      <c r="A30" s="1" t="s">
        <v>59</v>
      </c>
      <c r="B30" s="1">
        <v>6</v>
      </c>
      <c r="C30" s="26" t="s">
        <v>557</v>
      </c>
      <c r="D30" t="s">
        <v>61</v>
      </c>
      <c r="E30" s="27" t="s">
        <v>558</v>
      </c>
      <c r="F30" s="28" t="s">
        <v>546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/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61</v>
      </c>
    </row>
    <row r="32" ht="25.5">
      <c r="A32" s="1" t="s">
        <v>65</v>
      </c>
      <c r="E32" s="32" t="s">
        <v>386</v>
      </c>
    </row>
    <row r="33">
      <c r="A33" s="1" t="s">
        <v>66</v>
      </c>
      <c r="E33" s="27" t="s">
        <v>548</v>
      </c>
    </row>
    <row r="34">
      <c r="A34" s="1" t="s">
        <v>59</v>
      </c>
      <c r="B34" s="1">
        <v>7</v>
      </c>
      <c r="C34" s="26" t="s">
        <v>444</v>
      </c>
      <c r="D34" t="s">
        <v>61</v>
      </c>
      <c r="E34" s="27" t="s">
        <v>445</v>
      </c>
      <c r="F34" s="28" t="s">
        <v>546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/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61</v>
      </c>
    </row>
    <row r="36" ht="25.5">
      <c r="A36" s="1" t="s">
        <v>65</v>
      </c>
      <c r="E36" s="32" t="s">
        <v>386</v>
      </c>
    </row>
    <row r="37">
      <c r="A37" s="1" t="s">
        <v>66</v>
      </c>
      <c r="E37" s="27" t="s">
        <v>548</v>
      </c>
    </row>
    <row r="38">
      <c r="A38" s="1" t="s">
        <v>59</v>
      </c>
      <c r="B38" s="1">
        <v>8</v>
      </c>
      <c r="C38" s="26" t="s">
        <v>559</v>
      </c>
      <c r="D38" t="s">
        <v>61</v>
      </c>
      <c r="E38" s="27" t="s">
        <v>560</v>
      </c>
      <c r="F38" s="28" t="s">
        <v>546</v>
      </c>
      <c r="G38" s="29">
        <v>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/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61</v>
      </c>
    </row>
    <row r="40" ht="25.5">
      <c r="A40" s="1" t="s">
        <v>65</v>
      </c>
      <c r="E40" s="32" t="s">
        <v>386</v>
      </c>
    </row>
    <row r="41">
      <c r="A41" s="1" t="s">
        <v>66</v>
      </c>
      <c r="E41" s="27" t="s">
        <v>548</v>
      </c>
    </row>
    <row r="42">
      <c r="A42" s="1" t="s">
        <v>59</v>
      </c>
      <c r="B42" s="1">
        <v>9</v>
      </c>
      <c r="C42" s="26" t="s">
        <v>440</v>
      </c>
      <c r="D42" t="s">
        <v>61</v>
      </c>
      <c r="E42" s="27" t="s">
        <v>441</v>
      </c>
      <c r="F42" s="28" t="s">
        <v>546</v>
      </c>
      <c r="G42" s="29">
        <v>1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/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61</v>
      </c>
    </row>
    <row r="44" ht="25.5">
      <c r="A44" s="1" t="s">
        <v>65</v>
      </c>
      <c r="E44" s="32" t="s">
        <v>386</v>
      </c>
    </row>
    <row r="45">
      <c r="A45" s="1" t="s">
        <v>66</v>
      </c>
      <c r="E45" s="27" t="s">
        <v>548</v>
      </c>
    </row>
    <row r="46">
      <c r="A46" s="1" t="s">
        <v>59</v>
      </c>
      <c r="B46" s="1">
        <v>10</v>
      </c>
      <c r="C46" s="26" t="s">
        <v>561</v>
      </c>
      <c r="D46" t="s">
        <v>61</v>
      </c>
      <c r="E46" s="27" t="s">
        <v>562</v>
      </c>
      <c r="F46" s="28" t="s">
        <v>546</v>
      </c>
      <c r="G46" s="29">
        <v>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/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27" t="s">
        <v>61</v>
      </c>
    </row>
    <row r="48" ht="25.5">
      <c r="A48" s="1" t="s">
        <v>65</v>
      </c>
      <c r="E48" s="32" t="s">
        <v>386</v>
      </c>
    </row>
    <row r="49">
      <c r="A49" s="1" t="s">
        <v>66</v>
      </c>
      <c r="E49" s="27" t="s">
        <v>548</v>
      </c>
    </row>
    <row r="50">
      <c r="A50" s="1" t="s">
        <v>59</v>
      </c>
      <c r="B50" s="1">
        <v>11</v>
      </c>
      <c r="C50" s="26" t="s">
        <v>459</v>
      </c>
      <c r="D50" t="s">
        <v>61</v>
      </c>
      <c r="E50" s="27" t="s">
        <v>460</v>
      </c>
      <c r="F50" s="28" t="s">
        <v>546</v>
      </c>
      <c r="G50" s="29">
        <v>10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/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27" t="s">
        <v>61</v>
      </c>
    </row>
    <row r="52" ht="25.5">
      <c r="A52" s="1" t="s">
        <v>65</v>
      </c>
      <c r="E52" s="32" t="s">
        <v>323</v>
      </c>
    </row>
    <row r="53">
      <c r="A53" s="1" t="s">
        <v>66</v>
      </c>
      <c r="E53" s="27" t="s">
        <v>548</v>
      </c>
    </row>
    <row r="54">
      <c r="A54" s="1" t="s">
        <v>59</v>
      </c>
      <c r="B54" s="1">
        <v>12</v>
      </c>
      <c r="C54" s="26" t="s">
        <v>563</v>
      </c>
      <c r="D54" t="s">
        <v>61</v>
      </c>
      <c r="E54" s="27" t="s">
        <v>564</v>
      </c>
      <c r="F54" s="28" t="s">
        <v>546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/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27" t="s">
        <v>61</v>
      </c>
    </row>
    <row r="56" ht="25.5">
      <c r="A56" s="1" t="s">
        <v>65</v>
      </c>
      <c r="E56" s="32" t="s">
        <v>352</v>
      </c>
    </row>
    <row r="57" ht="114.75">
      <c r="A57" s="1" t="s">
        <v>66</v>
      </c>
      <c r="E57" s="27" t="s">
        <v>565</v>
      </c>
    </row>
    <row r="58">
      <c r="A58" s="1" t="s">
        <v>59</v>
      </c>
      <c r="B58" s="1">
        <v>13</v>
      </c>
      <c r="C58" s="26" t="s">
        <v>566</v>
      </c>
      <c r="D58" t="s">
        <v>61</v>
      </c>
      <c r="E58" s="27" t="s">
        <v>567</v>
      </c>
      <c r="F58" s="28" t="s">
        <v>546</v>
      </c>
      <c r="G58" s="29">
        <v>1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/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27" t="s">
        <v>61</v>
      </c>
    </row>
    <row r="60" ht="25.5">
      <c r="A60" s="1" t="s">
        <v>65</v>
      </c>
      <c r="E60" s="32" t="s">
        <v>386</v>
      </c>
    </row>
    <row r="61">
      <c r="A61" s="1" t="s">
        <v>66</v>
      </c>
      <c r="E61" s="27" t="s">
        <v>548</v>
      </c>
    </row>
    <row r="62">
      <c r="A62" s="1" t="s">
        <v>59</v>
      </c>
      <c r="B62" s="1">
        <v>14</v>
      </c>
      <c r="C62" s="26" t="s">
        <v>568</v>
      </c>
      <c r="D62" t="s">
        <v>61</v>
      </c>
      <c r="E62" s="27" t="s">
        <v>569</v>
      </c>
      <c r="F62" s="28" t="s">
        <v>546</v>
      </c>
      <c r="G62" s="29">
        <v>1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/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27" t="s">
        <v>61</v>
      </c>
    </row>
    <row r="64" ht="25.5">
      <c r="A64" s="1" t="s">
        <v>65</v>
      </c>
      <c r="E64" s="32" t="s">
        <v>386</v>
      </c>
    </row>
    <row r="65">
      <c r="A65" s="1" t="s">
        <v>66</v>
      </c>
      <c r="E65" s="27" t="s">
        <v>548</v>
      </c>
    </row>
    <row r="66">
      <c r="A66" s="1" t="s">
        <v>59</v>
      </c>
      <c r="B66" s="1">
        <v>15</v>
      </c>
      <c r="C66" s="26" t="s">
        <v>570</v>
      </c>
      <c r="D66" t="s">
        <v>61</v>
      </c>
      <c r="E66" s="27" t="s">
        <v>571</v>
      </c>
      <c r="F66" s="28" t="s">
        <v>546</v>
      </c>
      <c r="G66" s="29">
        <v>1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/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27" t="s">
        <v>572</v>
      </c>
    </row>
    <row r="68" ht="25.5">
      <c r="A68" s="1" t="s">
        <v>65</v>
      </c>
      <c r="E68" s="32" t="s">
        <v>386</v>
      </c>
    </row>
    <row r="69">
      <c r="A69" s="1" t="s">
        <v>66</v>
      </c>
      <c r="E69" s="27" t="s">
        <v>548</v>
      </c>
    </row>
    <row r="70">
      <c r="A70" s="1" t="s">
        <v>59</v>
      </c>
      <c r="B70" s="1">
        <v>16</v>
      </c>
      <c r="C70" s="26" t="s">
        <v>573</v>
      </c>
      <c r="D70" t="s">
        <v>61</v>
      </c>
      <c r="E70" s="27" t="s">
        <v>574</v>
      </c>
      <c r="F70" s="28" t="s">
        <v>546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/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27" t="s">
        <v>61</v>
      </c>
    </row>
    <row r="72" ht="25.5">
      <c r="A72" s="1" t="s">
        <v>65</v>
      </c>
      <c r="E72" s="32" t="s">
        <v>386</v>
      </c>
    </row>
    <row r="73">
      <c r="A73" s="1" t="s">
        <v>66</v>
      </c>
      <c r="E73" s="27" t="s">
        <v>548</v>
      </c>
    </row>
    <row r="74">
      <c r="A74" s="1" t="s">
        <v>59</v>
      </c>
      <c r="B74" s="1">
        <v>17</v>
      </c>
      <c r="C74" s="26" t="s">
        <v>575</v>
      </c>
      <c r="D74" t="s">
        <v>61</v>
      </c>
      <c r="E74" s="27" t="s">
        <v>576</v>
      </c>
      <c r="F74" s="28" t="s">
        <v>546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/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27" t="s">
        <v>61</v>
      </c>
    </row>
    <row r="76" ht="25.5">
      <c r="A76" s="1" t="s">
        <v>65</v>
      </c>
      <c r="E76" s="32" t="s">
        <v>386</v>
      </c>
    </row>
    <row r="77" ht="114.75">
      <c r="A77" s="1" t="s">
        <v>66</v>
      </c>
      <c r="E77" s="27" t="s">
        <v>577</v>
      </c>
    </row>
    <row r="78">
      <c r="A78" s="1" t="s">
        <v>59</v>
      </c>
      <c r="B78" s="1">
        <v>18</v>
      </c>
      <c r="C78" s="26" t="s">
        <v>578</v>
      </c>
      <c r="D78" t="s">
        <v>61</v>
      </c>
      <c r="E78" s="27" t="s">
        <v>579</v>
      </c>
      <c r="F78" s="28" t="s">
        <v>546</v>
      </c>
      <c r="G78" s="29">
        <v>2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/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27" t="s">
        <v>61</v>
      </c>
    </row>
    <row r="80" ht="25.5">
      <c r="A80" s="1" t="s">
        <v>65</v>
      </c>
      <c r="E80" s="32" t="s">
        <v>352</v>
      </c>
    </row>
    <row r="81">
      <c r="A81" s="1" t="s">
        <v>66</v>
      </c>
      <c r="E81" s="27" t="s">
        <v>548</v>
      </c>
    </row>
    <row r="82">
      <c r="A82" s="1" t="s">
        <v>59</v>
      </c>
      <c r="B82" s="1">
        <v>19</v>
      </c>
      <c r="C82" s="26" t="s">
        <v>511</v>
      </c>
      <c r="D82" t="s">
        <v>61</v>
      </c>
      <c r="E82" s="27" t="s">
        <v>512</v>
      </c>
      <c r="F82" s="28" t="s">
        <v>546</v>
      </c>
      <c r="G82" s="29">
        <v>2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/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27" t="s">
        <v>61</v>
      </c>
    </row>
    <row r="84" ht="25.5">
      <c r="A84" s="1" t="s">
        <v>65</v>
      </c>
      <c r="E84" s="32" t="s">
        <v>352</v>
      </c>
    </row>
    <row r="85">
      <c r="A85" s="1" t="s">
        <v>66</v>
      </c>
      <c r="E85" s="27" t="s">
        <v>548</v>
      </c>
    </row>
    <row r="86">
      <c r="A86" s="1" t="s">
        <v>59</v>
      </c>
      <c r="B86" s="1">
        <v>20</v>
      </c>
      <c r="C86" s="26" t="s">
        <v>580</v>
      </c>
      <c r="D86" t="s">
        <v>61</v>
      </c>
      <c r="E86" s="27" t="s">
        <v>581</v>
      </c>
      <c r="F86" s="28" t="s">
        <v>546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/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27" t="s">
        <v>61</v>
      </c>
    </row>
    <row r="88" ht="25.5">
      <c r="A88" s="1" t="s">
        <v>65</v>
      </c>
      <c r="E88" s="32" t="s">
        <v>352</v>
      </c>
    </row>
    <row r="89">
      <c r="A89" s="1" t="s">
        <v>66</v>
      </c>
      <c r="E89" s="27" t="s">
        <v>548</v>
      </c>
    </row>
    <row r="90">
      <c r="A90" s="1" t="s">
        <v>59</v>
      </c>
      <c r="B90" s="1">
        <v>21</v>
      </c>
      <c r="C90" s="26" t="s">
        <v>514</v>
      </c>
      <c r="D90" t="s">
        <v>61</v>
      </c>
      <c r="E90" s="27" t="s">
        <v>515</v>
      </c>
      <c r="F90" s="28" t="s">
        <v>546</v>
      </c>
      <c r="G90" s="29">
        <v>4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/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27" t="s">
        <v>61</v>
      </c>
    </row>
    <row r="92" ht="25.5">
      <c r="A92" s="1" t="s">
        <v>65</v>
      </c>
      <c r="E92" s="32" t="s">
        <v>383</v>
      </c>
    </row>
    <row r="93">
      <c r="A93" s="1" t="s">
        <v>66</v>
      </c>
      <c r="E93" s="27" t="s">
        <v>548</v>
      </c>
    </row>
    <row r="94">
      <c r="A94" s="1" t="s">
        <v>59</v>
      </c>
      <c r="B94" s="1">
        <v>22</v>
      </c>
      <c r="C94" s="26" t="s">
        <v>582</v>
      </c>
      <c r="D94" t="s">
        <v>61</v>
      </c>
      <c r="E94" s="27" t="s">
        <v>583</v>
      </c>
      <c r="F94" s="28" t="s">
        <v>546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/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27" t="s">
        <v>61</v>
      </c>
    </row>
    <row r="96" ht="25.5">
      <c r="A96" s="1" t="s">
        <v>65</v>
      </c>
      <c r="E96" s="32" t="s">
        <v>386</v>
      </c>
    </row>
    <row r="97" ht="89.25">
      <c r="A97" s="1" t="s">
        <v>66</v>
      </c>
      <c r="E97" s="27" t="s">
        <v>584</v>
      </c>
    </row>
    <row r="98">
      <c r="A98" s="1" t="s">
        <v>59</v>
      </c>
      <c r="B98" s="1">
        <v>23</v>
      </c>
      <c r="C98" s="26" t="s">
        <v>585</v>
      </c>
      <c r="D98" t="s">
        <v>61</v>
      </c>
      <c r="E98" s="27" t="s">
        <v>586</v>
      </c>
      <c r="F98" s="28" t="s">
        <v>587</v>
      </c>
      <c r="G98" s="29">
        <v>10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/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27" t="s">
        <v>61</v>
      </c>
    </row>
    <row r="100" ht="25.5">
      <c r="A100" s="1" t="s">
        <v>65</v>
      </c>
      <c r="E100" s="32" t="s">
        <v>323</v>
      </c>
    </row>
    <row r="101">
      <c r="A101" s="1" t="s">
        <v>66</v>
      </c>
      <c r="E101" s="27" t="s">
        <v>548</v>
      </c>
    </row>
    <row r="102" ht="25.5">
      <c r="A102" s="1" t="s">
        <v>59</v>
      </c>
      <c r="B102" s="1">
        <v>24</v>
      </c>
      <c r="C102" s="26" t="s">
        <v>588</v>
      </c>
      <c r="D102" t="s">
        <v>61</v>
      </c>
      <c r="E102" s="27" t="s">
        <v>589</v>
      </c>
      <c r="F102" s="28" t="s">
        <v>546</v>
      </c>
      <c r="G102" s="29">
        <v>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/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27" t="s">
        <v>61</v>
      </c>
    </row>
    <row r="104" ht="25.5">
      <c r="A104" s="1" t="s">
        <v>65</v>
      </c>
      <c r="E104" s="32" t="s">
        <v>406</v>
      </c>
    </row>
    <row r="105">
      <c r="A105" s="1" t="s">
        <v>66</v>
      </c>
      <c r="E105" s="27" t="s">
        <v>548</v>
      </c>
    </row>
    <row r="106" ht="25.5">
      <c r="A106" s="1" t="s">
        <v>59</v>
      </c>
      <c r="B106" s="1">
        <v>25</v>
      </c>
      <c r="C106" s="26" t="s">
        <v>461</v>
      </c>
      <c r="D106" t="s">
        <v>61</v>
      </c>
      <c r="E106" s="27" t="s">
        <v>462</v>
      </c>
      <c r="F106" s="28" t="s">
        <v>587</v>
      </c>
      <c r="G106" s="29">
        <v>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/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27" t="s">
        <v>61</v>
      </c>
    </row>
    <row r="108" ht="25.5">
      <c r="A108" s="1" t="s">
        <v>65</v>
      </c>
      <c r="E108" s="32" t="s">
        <v>332</v>
      </c>
    </row>
    <row r="109">
      <c r="A109" s="1" t="s">
        <v>66</v>
      </c>
      <c r="E109" s="27" t="s">
        <v>548</v>
      </c>
    </row>
    <row r="110" ht="25.5">
      <c r="A110" s="1" t="s">
        <v>59</v>
      </c>
      <c r="B110" s="1">
        <v>26</v>
      </c>
      <c r="C110" s="26" t="s">
        <v>464</v>
      </c>
      <c r="D110" t="s">
        <v>61</v>
      </c>
      <c r="E110" s="27" t="s">
        <v>465</v>
      </c>
      <c r="F110" s="28" t="s">
        <v>546</v>
      </c>
      <c r="G110" s="29">
        <v>2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/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27" t="s">
        <v>61</v>
      </c>
    </row>
    <row r="112" ht="25.5">
      <c r="A112" s="1" t="s">
        <v>65</v>
      </c>
      <c r="E112" s="32" t="s">
        <v>352</v>
      </c>
    </row>
    <row r="113">
      <c r="A113" s="1" t="s">
        <v>66</v>
      </c>
      <c r="E113" s="27" t="s">
        <v>548</v>
      </c>
    </row>
    <row r="114">
      <c r="A114" s="1" t="s">
        <v>59</v>
      </c>
      <c r="B114" s="1">
        <v>27</v>
      </c>
      <c r="C114" s="26" t="s">
        <v>590</v>
      </c>
      <c r="D114" t="s">
        <v>61</v>
      </c>
      <c r="E114" s="27" t="s">
        <v>591</v>
      </c>
      <c r="F114" s="28" t="s">
        <v>587</v>
      </c>
      <c r="G114" s="29">
        <v>15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/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27" t="s">
        <v>61</v>
      </c>
    </row>
    <row r="116" ht="25.5">
      <c r="A116" s="1" t="s">
        <v>65</v>
      </c>
      <c r="E116" s="32" t="s">
        <v>592</v>
      </c>
    </row>
    <row r="117">
      <c r="A117" s="1" t="s">
        <v>66</v>
      </c>
      <c r="E117" s="27" t="s">
        <v>548</v>
      </c>
    </row>
    <row r="118" ht="25.5">
      <c r="A118" s="1" t="s">
        <v>59</v>
      </c>
      <c r="B118" s="1">
        <v>28</v>
      </c>
      <c r="C118" s="26" t="s">
        <v>593</v>
      </c>
      <c r="D118" t="s">
        <v>61</v>
      </c>
      <c r="E118" s="27" t="s">
        <v>594</v>
      </c>
      <c r="F118" s="28" t="s">
        <v>546</v>
      </c>
      <c r="G118" s="29">
        <v>6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/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27" t="s">
        <v>61</v>
      </c>
    </row>
    <row r="120" ht="25.5">
      <c r="A120" s="1" t="s">
        <v>65</v>
      </c>
      <c r="E120" s="32" t="s">
        <v>401</v>
      </c>
    </row>
    <row r="121">
      <c r="A121" s="1" t="s">
        <v>66</v>
      </c>
      <c r="E121" s="27" t="s">
        <v>548</v>
      </c>
    </row>
    <row r="122">
      <c r="A122" s="1" t="s">
        <v>59</v>
      </c>
      <c r="B122" s="1">
        <v>29</v>
      </c>
      <c r="C122" s="26" t="s">
        <v>342</v>
      </c>
      <c r="D122" t="s">
        <v>61</v>
      </c>
      <c r="E122" s="27" t="s">
        <v>343</v>
      </c>
      <c r="F122" s="28" t="s">
        <v>587</v>
      </c>
      <c r="G122" s="29">
        <v>10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/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27" t="s">
        <v>61</v>
      </c>
    </row>
    <row r="124" ht="25.5">
      <c r="A124" s="1" t="s">
        <v>65</v>
      </c>
      <c r="E124" s="32" t="s">
        <v>323</v>
      </c>
    </row>
    <row r="125">
      <c r="A125" s="1" t="s">
        <v>66</v>
      </c>
      <c r="E125" s="27" t="s">
        <v>548</v>
      </c>
    </row>
    <row r="126" ht="25.5">
      <c r="A126" s="1" t="s">
        <v>59</v>
      </c>
      <c r="B126" s="1">
        <v>30</v>
      </c>
      <c r="C126" s="26" t="s">
        <v>595</v>
      </c>
      <c r="D126" t="s">
        <v>61</v>
      </c>
      <c r="E126" s="27" t="s">
        <v>596</v>
      </c>
      <c r="F126" s="28" t="s">
        <v>546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/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27" t="s">
        <v>61</v>
      </c>
    </row>
    <row r="128" ht="25.5">
      <c r="A128" s="1" t="s">
        <v>65</v>
      </c>
      <c r="E128" s="32" t="s">
        <v>386</v>
      </c>
    </row>
    <row r="129">
      <c r="A129" s="1" t="s">
        <v>66</v>
      </c>
      <c r="E129" s="27" t="s">
        <v>548</v>
      </c>
    </row>
    <row r="130">
      <c r="A130" s="1" t="s">
        <v>59</v>
      </c>
      <c r="B130" s="1">
        <v>31</v>
      </c>
      <c r="C130" s="26" t="s">
        <v>597</v>
      </c>
      <c r="D130" t="s">
        <v>61</v>
      </c>
      <c r="E130" s="27" t="s">
        <v>598</v>
      </c>
      <c r="F130" s="28" t="s">
        <v>599</v>
      </c>
      <c r="G130" s="29">
        <v>60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/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27" t="s">
        <v>61</v>
      </c>
    </row>
    <row r="132" ht="25.5">
      <c r="A132" s="1" t="s">
        <v>65</v>
      </c>
      <c r="E132" s="32" t="s">
        <v>339</v>
      </c>
    </row>
    <row r="133" ht="127.5">
      <c r="A133" s="1" t="s">
        <v>66</v>
      </c>
      <c r="E133" s="27" t="s">
        <v>600</v>
      </c>
    </row>
    <row r="134" ht="25.5">
      <c r="A134" s="1" t="s">
        <v>59</v>
      </c>
      <c r="B134" s="1">
        <v>32</v>
      </c>
      <c r="C134" s="26" t="s">
        <v>601</v>
      </c>
      <c r="D134" t="s">
        <v>61</v>
      </c>
      <c r="E134" s="27" t="s">
        <v>602</v>
      </c>
      <c r="F134" s="28" t="s">
        <v>603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/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27" t="s">
        <v>61</v>
      </c>
    </row>
    <row r="136" ht="25.5">
      <c r="A136" s="1" t="s">
        <v>65</v>
      </c>
      <c r="E136" s="32" t="s">
        <v>386</v>
      </c>
    </row>
    <row r="137" ht="114.75">
      <c r="A137" s="1" t="s">
        <v>66</v>
      </c>
      <c r="E137" s="27" t="s">
        <v>577</v>
      </c>
    </row>
    <row r="138">
      <c r="A138" s="1" t="s">
        <v>56</v>
      </c>
      <c r="C138" s="22" t="s">
        <v>360</v>
      </c>
      <c r="E138" s="23" t="s">
        <v>604</v>
      </c>
      <c r="L138" s="24">
        <f>SUMIFS(L139:L246,A139:A246,"P")</f>
        <v>0</v>
      </c>
      <c r="M138" s="24">
        <f>SUMIFS(M139:M246,A139:A246,"P")</f>
        <v>0</v>
      </c>
      <c r="N138" s="25"/>
    </row>
    <row r="139">
      <c r="A139" s="1" t="s">
        <v>59</v>
      </c>
      <c r="B139" s="1">
        <v>33</v>
      </c>
      <c r="C139" s="26" t="s">
        <v>605</v>
      </c>
      <c r="D139" t="s">
        <v>61</v>
      </c>
      <c r="E139" s="27" t="s">
        <v>606</v>
      </c>
      <c r="F139" s="28" t="s">
        <v>546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/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27" t="s">
        <v>61</v>
      </c>
    </row>
    <row r="141" ht="25.5">
      <c r="A141" s="1" t="s">
        <v>65</v>
      </c>
      <c r="E141" s="32" t="s">
        <v>386</v>
      </c>
    </row>
    <row r="142">
      <c r="A142" s="1" t="s">
        <v>66</v>
      </c>
      <c r="E142" s="27" t="s">
        <v>548</v>
      </c>
    </row>
    <row r="143">
      <c r="A143" s="1" t="s">
        <v>59</v>
      </c>
      <c r="B143" s="1">
        <v>34</v>
      </c>
      <c r="C143" s="26" t="s">
        <v>607</v>
      </c>
      <c r="D143" t="s">
        <v>61</v>
      </c>
      <c r="E143" s="27" t="s">
        <v>608</v>
      </c>
      <c r="F143" s="28" t="s">
        <v>546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/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27" t="s">
        <v>61</v>
      </c>
    </row>
    <row r="145" ht="25.5">
      <c r="A145" s="1" t="s">
        <v>65</v>
      </c>
      <c r="E145" s="32" t="s">
        <v>386</v>
      </c>
    </row>
    <row r="146" ht="102">
      <c r="A146" s="1" t="s">
        <v>66</v>
      </c>
      <c r="E146" s="27" t="s">
        <v>609</v>
      </c>
    </row>
    <row r="147">
      <c r="A147" s="1" t="s">
        <v>59</v>
      </c>
      <c r="B147" s="1">
        <v>35</v>
      </c>
      <c r="C147" s="26" t="s">
        <v>610</v>
      </c>
      <c r="D147" t="s">
        <v>61</v>
      </c>
      <c r="E147" s="27" t="s">
        <v>611</v>
      </c>
      <c r="F147" s="28" t="s">
        <v>546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/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27" t="s">
        <v>61</v>
      </c>
    </row>
    <row r="149" ht="25.5">
      <c r="A149" s="1" t="s">
        <v>65</v>
      </c>
      <c r="E149" s="32" t="s">
        <v>386</v>
      </c>
    </row>
    <row r="150">
      <c r="A150" s="1" t="s">
        <v>66</v>
      </c>
      <c r="E150" s="27" t="s">
        <v>548</v>
      </c>
    </row>
    <row r="151" ht="25.5">
      <c r="A151" s="1" t="s">
        <v>59</v>
      </c>
      <c r="B151" s="1">
        <v>36</v>
      </c>
      <c r="C151" s="26" t="s">
        <v>612</v>
      </c>
      <c r="D151" t="s">
        <v>61</v>
      </c>
      <c r="E151" s="27" t="s">
        <v>613</v>
      </c>
      <c r="F151" s="28" t="s">
        <v>546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/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27" t="s">
        <v>61</v>
      </c>
    </row>
    <row r="153" ht="25.5">
      <c r="A153" s="1" t="s">
        <v>65</v>
      </c>
      <c r="E153" s="32" t="s">
        <v>386</v>
      </c>
    </row>
    <row r="154">
      <c r="A154" s="1" t="s">
        <v>66</v>
      </c>
      <c r="E154" s="27" t="s">
        <v>548</v>
      </c>
    </row>
    <row r="155" ht="25.5">
      <c r="A155" s="1" t="s">
        <v>59</v>
      </c>
      <c r="B155" s="1">
        <v>37</v>
      </c>
      <c r="C155" s="26" t="s">
        <v>614</v>
      </c>
      <c r="D155" t="s">
        <v>61</v>
      </c>
      <c r="E155" s="27" t="s">
        <v>615</v>
      </c>
      <c r="F155" s="28" t="s">
        <v>546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/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27" t="s">
        <v>61</v>
      </c>
    </row>
    <row r="157" ht="25.5">
      <c r="A157" s="1" t="s">
        <v>65</v>
      </c>
      <c r="E157" s="32" t="s">
        <v>386</v>
      </c>
    </row>
    <row r="158">
      <c r="A158" s="1" t="s">
        <v>66</v>
      </c>
      <c r="E158" s="27" t="s">
        <v>548</v>
      </c>
    </row>
    <row r="159">
      <c r="A159" s="1" t="s">
        <v>59</v>
      </c>
      <c r="B159" s="1">
        <v>38</v>
      </c>
      <c r="C159" s="26" t="s">
        <v>616</v>
      </c>
      <c r="D159" t="s">
        <v>61</v>
      </c>
      <c r="E159" s="27" t="s">
        <v>617</v>
      </c>
      <c r="F159" s="28" t="s">
        <v>546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/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27" t="s">
        <v>61</v>
      </c>
    </row>
    <row r="161" ht="25.5">
      <c r="A161" s="1" t="s">
        <v>65</v>
      </c>
      <c r="E161" s="32" t="s">
        <v>386</v>
      </c>
    </row>
    <row r="162">
      <c r="A162" s="1" t="s">
        <v>66</v>
      </c>
      <c r="E162" s="27" t="s">
        <v>548</v>
      </c>
    </row>
    <row r="163">
      <c r="A163" s="1" t="s">
        <v>59</v>
      </c>
      <c r="B163" s="1">
        <v>39</v>
      </c>
      <c r="C163" s="26" t="s">
        <v>618</v>
      </c>
      <c r="D163" t="s">
        <v>61</v>
      </c>
      <c r="E163" s="27" t="s">
        <v>619</v>
      </c>
      <c r="F163" s="28" t="s">
        <v>546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/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27" t="s">
        <v>61</v>
      </c>
    </row>
    <row r="165" ht="25.5">
      <c r="A165" s="1" t="s">
        <v>65</v>
      </c>
      <c r="E165" s="32" t="s">
        <v>386</v>
      </c>
    </row>
    <row r="166">
      <c r="A166" s="1" t="s">
        <v>66</v>
      </c>
      <c r="E166" s="27" t="s">
        <v>548</v>
      </c>
    </row>
    <row r="167">
      <c r="A167" s="1" t="s">
        <v>59</v>
      </c>
      <c r="B167" s="1">
        <v>40</v>
      </c>
      <c r="C167" s="26" t="s">
        <v>620</v>
      </c>
      <c r="D167" t="s">
        <v>61</v>
      </c>
      <c r="E167" s="27" t="s">
        <v>621</v>
      </c>
      <c r="F167" s="28" t="s">
        <v>546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/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27" t="s">
        <v>61</v>
      </c>
    </row>
    <row r="169" ht="25.5">
      <c r="A169" s="1" t="s">
        <v>65</v>
      </c>
      <c r="E169" s="32" t="s">
        <v>386</v>
      </c>
    </row>
    <row r="170">
      <c r="A170" s="1" t="s">
        <v>66</v>
      </c>
      <c r="E170" s="27" t="s">
        <v>548</v>
      </c>
    </row>
    <row r="171">
      <c r="A171" s="1" t="s">
        <v>59</v>
      </c>
      <c r="B171" s="1">
        <v>41</v>
      </c>
      <c r="C171" s="26" t="s">
        <v>622</v>
      </c>
      <c r="D171" t="s">
        <v>61</v>
      </c>
      <c r="E171" s="27" t="s">
        <v>623</v>
      </c>
      <c r="F171" s="28" t="s">
        <v>546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/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27" t="s">
        <v>61</v>
      </c>
    </row>
    <row r="173" ht="25.5">
      <c r="A173" s="1" t="s">
        <v>65</v>
      </c>
      <c r="E173" s="32" t="s">
        <v>624</v>
      </c>
    </row>
    <row r="174">
      <c r="A174" s="1" t="s">
        <v>66</v>
      </c>
      <c r="E174" s="27" t="s">
        <v>548</v>
      </c>
    </row>
    <row r="175">
      <c r="A175" s="1" t="s">
        <v>59</v>
      </c>
      <c r="B175" s="1">
        <v>42</v>
      </c>
      <c r="C175" s="26" t="s">
        <v>625</v>
      </c>
      <c r="D175" t="s">
        <v>61</v>
      </c>
      <c r="E175" s="27" t="s">
        <v>626</v>
      </c>
      <c r="F175" s="28" t="s">
        <v>546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/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27" t="s">
        <v>61</v>
      </c>
    </row>
    <row r="177" ht="25.5">
      <c r="A177" s="1" t="s">
        <v>65</v>
      </c>
      <c r="E177" s="32" t="s">
        <v>386</v>
      </c>
    </row>
    <row r="178">
      <c r="A178" s="1" t="s">
        <v>66</v>
      </c>
      <c r="E178" s="27" t="s">
        <v>548</v>
      </c>
    </row>
    <row r="179">
      <c r="A179" s="1" t="s">
        <v>59</v>
      </c>
      <c r="B179" s="1">
        <v>43</v>
      </c>
      <c r="C179" s="26" t="s">
        <v>627</v>
      </c>
      <c r="D179" t="s">
        <v>61</v>
      </c>
      <c r="E179" s="27" t="s">
        <v>628</v>
      </c>
      <c r="F179" s="28" t="s">
        <v>546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/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27" t="s">
        <v>61</v>
      </c>
    </row>
    <row r="181" ht="25.5">
      <c r="A181" s="1" t="s">
        <v>65</v>
      </c>
      <c r="E181" s="32" t="s">
        <v>352</v>
      </c>
    </row>
    <row r="182" ht="102">
      <c r="A182" s="1" t="s">
        <v>66</v>
      </c>
      <c r="E182" s="27" t="s">
        <v>609</v>
      </c>
    </row>
    <row r="183">
      <c r="A183" s="1" t="s">
        <v>59</v>
      </c>
      <c r="B183" s="1">
        <v>44</v>
      </c>
      <c r="C183" s="26" t="s">
        <v>629</v>
      </c>
      <c r="D183" t="s">
        <v>61</v>
      </c>
      <c r="E183" s="27" t="s">
        <v>630</v>
      </c>
      <c r="F183" s="28" t="s">
        <v>546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/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27" t="s">
        <v>61</v>
      </c>
    </row>
    <row r="185" ht="25.5">
      <c r="A185" s="1" t="s">
        <v>65</v>
      </c>
      <c r="E185" s="32" t="s">
        <v>386</v>
      </c>
    </row>
    <row r="186">
      <c r="A186" s="1" t="s">
        <v>66</v>
      </c>
      <c r="E186" s="27" t="s">
        <v>548</v>
      </c>
    </row>
    <row r="187">
      <c r="A187" s="1" t="s">
        <v>59</v>
      </c>
      <c r="B187" s="1">
        <v>45</v>
      </c>
      <c r="C187" s="26" t="s">
        <v>631</v>
      </c>
      <c r="D187" t="s">
        <v>61</v>
      </c>
      <c r="E187" s="27" t="s">
        <v>632</v>
      </c>
      <c r="F187" s="28" t="s">
        <v>546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/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27" t="s">
        <v>61</v>
      </c>
    </row>
    <row r="189" ht="25.5">
      <c r="A189" s="1" t="s">
        <v>65</v>
      </c>
      <c r="E189" s="32" t="s">
        <v>386</v>
      </c>
    </row>
    <row r="190" ht="102">
      <c r="A190" s="1" t="s">
        <v>66</v>
      </c>
      <c r="E190" s="27" t="s">
        <v>609</v>
      </c>
    </row>
    <row r="191">
      <c r="A191" s="1" t="s">
        <v>59</v>
      </c>
      <c r="B191" s="1">
        <v>46</v>
      </c>
      <c r="C191" s="26" t="s">
        <v>633</v>
      </c>
      <c r="D191" t="s">
        <v>61</v>
      </c>
      <c r="E191" s="27" t="s">
        <v>634</v>
      </c>
      <c r="F191" s="28" t="s">
        <v>635</v>
      </c>
      <c r="G191" s="29">
        <v>0.10000000000000001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/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27" t="s">
        <v>61</v>
      </c>
    </row>
    <row r="193" ht="25.5">
      <c r="A193" s="1" t="s">
        <v>65</v>
      </c>
      <c r="E193" s="32" t="s">
        <v>636</v>
      </c>
    </row>
    <row r="194">
      <c r="A194" s="1" t="s">
        <v>66</v>
      </c>
      <c r="E194" s="27" t="s">
        <v>548</v>
      </c>
    </row>
    <row r="195">
      <c r="A195" s="1" t="s">
        <v>59</v>
      </c>
      <c r="B195" s="1">
        <v>47</v>
      </c>
      <c r="C195" s="26" t="s">
        <v>637</v>
      </c>
      <c r="D195" t="s">
        <v>61</v>
      </c>
      <c r="E195" s="27" t="s">
        <v>638</v>
      </c>
      <c r="F195" s="28" t="s">
        <v>635</v>
      </c>
      <c r="G195" s="29">
        <v>0.10000000000000001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/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27" t="s">
        <v>61</v>
      </c>
    </row>
    <row r="197" ht="25.5">
      <c r="A197" s="1" t="s">
        <v>65</v>
      </c>
      <c r="E197" s="32" t="s">
        <v>636</v>
      </c>
    </row>
    <row r="198">
      <c r="A198" s="1" t="s">
        <v>66</v>
      </c>
      <c r="E198" s="27" t="s">
        <v>548</v>
      </c>
    </row>
    <row r="199">
      <c r="A199" s="1" t="s">
        <v>59</v>
      </c>
      <c r="B199" s="1">
        <v>48</v>
      </c>
      <c r="C199" s="26" t="s">
        <v>369</v>
      </c>
      <c r="D199" t="s">
        <v>61</v>
      </c>
      <c r="E199" s="27" t="s">
        <v>370</v>
      </c>
      <c r="F199" s="28" t="s">
        <v>635</v>
      </c>
      <c r="G199" s="29">
        <v>0.040000000000000001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/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27" t="s">
        <v>61</v>
      </c>
    </row>
    <row r="201" ht="25.5">
      <c r="A201" s="1" t="s">
        <v>65</v>
      </c>
      <c r="E201" s="32" t="s">
        <v>639</v>
      </c>
    </row>
    <row r="202">
      <c r="A202" s="1" t="s">
        <v>66</v>
      </c>
      <c r="E202" s="27" t="s">
        <v>548</v>
      </c>
    </row>
    <row r="203">
      <c r="A203" s="1" t="s">
        <v>59</v>
      </c>
      <c r="B203" s="1">
        <v>49</v>
      </c>
      <c r="C203" s="26" t="s">
        <v>640</v>
      </c>
      <c r="D203" t="s">
        <v>61</v>
      </c>
      <c r="E203" s="27" t="s">
        <v>641</v>
      </c>
      <c r="F203" s="28" t="s">
        <v>587</v>
      </c>
      <c r="G203" s="29">
        <v>20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/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27" t="s">
        <v>61</v>
      </c>
    </row>
    <row r="205" ht="25.5">
      <c r="A205" s="1" t="s">
        <v>65</v>
      </c>
      <c r="E205" s="32" t="s">
        <v>642</v>
      </c>
    </row>
    <row r="206">
      <c r="A206" s="1" t="s">
        <v>66</v>
      </c>
      <c r="E206" s="27" t="s">
        <v>548</v>
      </c>
    </row>
    <row r="207">
      <c r="A207" s="1" t="s">
        <v>59</v>
      </c>
      <c r="B207" s="1">
        <v>50</v>
      </c>
      <c r="C207" s="26" t="s">
        <v>643</v>
      </c>
      <c r="D207" t="s">
        <v>61</v>
      </c>
      <c r="E207" s="27" t="s">
        <v>644</v>
      </c>
      <c r="F207" s="28" t="s">
        <v>587</v>
      </c>
      <c r="G207" s="29">
        <v>15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/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27" t="s">
        <v>61</v>
      </c>
    </row>
    <row r="209" ht="25.5">
      <c r="A209" s="1" t="s">
        <v>65</v>
      </c>
      <c r="E209" s="32" t="s">
        <v>592</v>
      </c>
    </row>
    <row r="210">
      <c r="A210" s="1" t="s">
        <v>66</v>
      </c>
      <c r="E210" s="27" t="s">
        <v>548</v>
      </c>
    </row>
    <row r="211">
      <c r="A211" s="1" t="s">
        <v>59</v>
      </c>
      <c r="B211" s="1">
        <v>51</v>
      </c>
      <c r="C211" s="26" t="s">
        <v>590</v>
      </c>
      <c r="D211" t="s">
        <v>61</v>
      </c>
      <c r="E211" s="27" t="s">
        <v>591</v>
      </c>
      <c r="F211" s="28" t="s">
        <v>587</v>
      </c>
      <c r="G211" s="29">
        <v>10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/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27" t="s">
        <v>61</v>
      </c>
    </row>
    <row r="213" ht="25.5">
      <c r="A213" s="1" t="s">
        <v>65</v>
      </c>
      <c r="E213" s="32" t="s">
        <v>323</v>
      </c>
    </row>
    <row r="214">
      <c r="A214" s="1" t="s">
        <v>66</v>
      </c>
      <c r="E214" s="27" t="s">
        <v>548</v>
      </c>
    </row>
    <row r="215" ht="25.5">
      <c r="A215" s="1" t="s">
        <v>59</v>
      </c>
      <c r="B215" s="1">
        <v>52</v>
      </c>
      <c r="C215" s="26" t="s">
        <v>593</v>
      </c>
      <c r="D215" t="s">
        <v>61</v>
      </c>
      <c r="E215" s="27" t="s">
        <v>594</v>
      </c>
      <c r="F215" s="28" t="s">
        <v>546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/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27" t="s">
        <v>61</v>
      </c>
    </row>
    <row r="217" ht="25.5">
      <c r="A217" s="1" t="s">
        <v>65</v>
      </c>
      <c r="E217" s="32" t="s">
        <v>352</v>
      </c>
    </row>
    <row r="218">
      <c r="A218" s="1" t="s">
        <v>66</v>
      </c>
      <c r="E218" s="27" t="s">
        <v>548</v>
      </c>
    </row>
    <row r="219" ht="25.5">
      <c r="A219" s="1" t="s">
        <v>59</v>
      </c>
      <c r="B219" s="1">
        <v>53</v>
      </c>
      <c r="C219" s="26" t="s">
        <v>645</v>
      </c>
      <c r="D219" t="s">
        <v>61</v>
      </c>
      <c r="E219" s="27" t="s">
        <v>646</v>
      </c>
      <c r="F219" s="28" t="s">
        <v>587</v>
      </c>
      <c r="G219" s="29">
        <v>5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/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27" t="s">
        <v>61</v>
      </c>
    </row>
    <row r="221" ht="25.5">
      <c r="A221" s="1" t="s">
        <v>65</v>
      </c>
      <c r="E221" s="32" t="s">
        <v>332</v>
      </c>
    </row>
    <row r="222">
      <c r="A222" s="1" t="s">
        <v>66</v>
      </c>
      <c r="E222" s="27" t="s">
        <v>308</v>
      </c>
    </row>
    <row r="223" ht="25.5">
      <c r="A223" s="1" t="s">
        <v>59</v>
      </c>
      <c r="B223" s="1">
        <v>54</v>
      </c>
      <c r="C223" s="26" t="s">
        <v>464</v>
      </c>
      <c r="D223" t="s">
        <v>61</v>
      </c>
      <c r="E223" s="27" t="s">
        <v>465</v>
      </c>
      <c r="F223" s="28" t="s">
        <v>546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/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27" t="s">
        <v>61</v>
      </c>
    </row>
    <row r="225" ht="25.5">
      <c r="A225" s="1" t="s">
        <v>65</v>
      </c>
      <c r="E225" s="32" t="s">
        <v>352</v>
      </c>
    </row>
    <row r="226">
      <c r="A226" s="1" t="s">
        <v>66</v>
      </c>
      <c r="E226" s="27" t="s">
        <v>308</v>
      </c>
    </row>
    <row r="227">
      <c r="A227" s="1" t="s">
        <v>59</v>
      </c>
      <c r="B227" s="1">
        <v>55</v>
      </c>
      <c r="C227" s="26" t="s">
        <v>578</v>
      </c>
      <c r="D227" t="s">
        <v>61</v>
      </c>
      <c r="E227" s="27" t="s">
        <v>579</v>
      </c>
      <c r="F227" s="28" t="s">
        <v>546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/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27" t="s">
        <v>61</v>
      </c>
    </row>
    <row r="229" ht="25.5">
      <c r="A229" s="1" t="s">
        <v>65</v>
      </c>
      <c r="E229" s="32" t="s">
        <v>386</v>
      </c>
    </row>
    <row r="230">
      <c r="A230" s="1" t="s">
        <v>66</v>
      </c>
      <c r="E230" s="27" t="s">
        <v>548</v>
      </c>
    </row>
    <row r="231">
      <c r="A231" s="1" t="s">
        <v>59</v>
      </c>
      <c r="B231" s="1">
        <v>56</v>
      </c>
      <c r="C231" s="26" t="s">
        <v>647</v>
      </c>
      <c r="D231" t="s">
        <v>61</v>
      </c>
      <c r="E231" s="27" t="s">
        <v>648</v>
      </c>
      <c r="F231" s="28" t="s">
        <v>546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/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27" t="s">
        <v>61</v>
      </c>
    </row>
    <row r="233" ht="25.5">
      <c r="A233" s="1" t="s">
        <v>65</v>
      </c>
      <c r="E233" s="32" t="s">
        <v>386</v>
      </c>
    </row>
    <row r="234">
      <c r="A234" s="1" t="s">
        <v>66</v>
      </c>
      <c r="E234" s="27" t="s">
        <v>548</v>
      </c>
    </row>
    <row r="235">
      <c r="A235" s="1" t="s">
        <v>59</v>
      </c>
      <c r="B235" s="1">
        <v>57</v>
      </c>
      <c r="C235" s="26" t="s">
        <v>649</v>
      </c>
      <c r="D235" t="s">
        <v>61</v>
      </c>
      <c r="E235" s="27" t="s">
        <v>650</v>
      </c>
      <c r="F235" s="28" t="s">
        <v>546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/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27" t="s">
        <v>61</v>
      </c>
    </row>
    <row r="237" ht="25.5">
      <c r="A237" s="1" t="s">
        <v>65</v>
      </c>
      <c r="E237" s="32" t="s">
        <v>386</v>
      </c>
    </row>
    <row r="238">
      <c r="A238" s="1" t="s">
        <v>66</v>
      </c>
      <c r="E238" s="27" t="s">
        <v>548</v>
      </c>
    </row>
    <row r="239">
      <c r="A239" s="1" t="s">
        <v>59</v>
      </c>
      <c r="B239" s="1">
        <v>58</v>
      </c>
      <c r="C239" s="26" t="s">
        <v>651</v>
      </c>
      <c r="D239" t="s">
        <v>61</v>
      </c>
      <c r="E239" s="27" t="s">
        <v>652</v>
      </c>
      <c r="F239" s="28" t="s">
        <v>546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/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27" t="s">
        <v>61</v>
      </c>
    </row>
    <row r="241" ht="25.5">
      <c r="A241" s="1" t="s">
        <v>65</v>
      </c>
      <c r="E241" s="32" t="s">
        <v>386</v>
      </c>
    </row>
    <row r="242">
      <c r="A242" s="1" t="s">
        <v>66</v>
      </c>
      <c r="E242" s="27" t="s">
        <v>548</v>
      </c>
    </row>
    <row r="243" ht="25.5">
      <c r="A243" s="1" t="s">
        <v>59</v>
      </c>
      <c r="B243" s="1">
        <v>59</v>
      </c>
      <c r="C243" s="26" t="s">
        <v>653</v>
      </c>
      <c r="D243" t="s">
        <v>61</v>
      </c>
      <c r="E243" s="27" t="s">
        <v>654</v>
      </c>
      <c r="F243" s="28" t="s">
        <v>546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/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27" t="s">
        <v>61</v>
      </c>
    </row>
    <row r="245" ht="25.5">
      <c r="A245" s="1" t="s">
        <v>65</v>
      </c>
      <c r="E245" s="32" t="s">
        <v>386</v>
      </c>
    </row>
    <row r="246">
      <c r="A246" s="1" t="s">
        <v>66</v>
      </c>
      <c r="E246" s="27" t="s">
        <v>548</v>
      </c>
    </row>
    <row r="247">
      <c r="A247" s="1" t="s">
        <v>56</v>
      </c>
      <c r="C247" s="22" t="s">
        <v>528</v>
      </c>
      <c r="E247" s="23" t="s">
        <v>655</v>
      </c>
      <c r="L247" s="24">
        <f>SUMIFS(L248:L431,A248:A431,"P")</f>
        <v>0</v>
      </c>
      <c r="M247" s="24">
        <f>SUMIFS(M248:M431,A248:A431,"P")</f>
        <v>0</v>
      </c>
      <c r="N247" s="25"/>
    </row>
    <row r="248">
      <c r="A248" s="1" t="s">
        <v>59</v>
      </c>
      <c r="B248" s="1">
        <v>60</v>
      </c>
      <c r="C248" s="26" t="s">
        <v>656</v>
      </c>
      <c r="D248" t="s">
        <v>61</v>
      </c>
      <c r="E248" s="27" t="s">
        <v>657</v>
      </c>
      <c r="F248" s="28" t="s">
        <v>94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/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27" t="s">
        <v>61</v>
      </c>
    </row>
    <row r="250" ht="25.5">
      <c r="A250" s="1" t="s">
        <v>65</v>
      </c>
      <c r="E250" s="32" t="s">
        <v>386</v>
      </c>
    </row>
    <row r="251" ht="102">
      <c r="A251" s="1" t="s">
        <v>66</v>
      </c>
      <c r="E251" s="27" t="s">
        <v>658</v>
      </c>
    </row>
    <row r="252">
      <c r="A252" s="1" t="s">
        <v>59</v>
      </c>
      <c r="B252" s="1">
        <v>61</v>
      </c>
      <c r="C252" s="26" t="s">
        <v>659</v>
      </c>
      <c r="D252" t="s">
        <v>61</v>
      </c>
      <c r="E252" s="27" t="s">
        <v>660</v>
      </c>
      <c r="F252" s="28" t="s">
        <v>94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/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27" t="s">
        <v>61</v>
      </c>
    </row>
    <row r="254" ht="25.5">
      <c r="A254" s="1" t="s">
        <v>65</v>
      </c>
      <c r="E254" s="32" t="s">
        <v>386</v>
      </c>
    </row>
    <row r="255">
      <c r="A255" s="1" t="s">
        <v>66</v>
      </c>
      <c r="E255" s="27" t="s">
        <v>308</v>
      </c>
    </row>
    <row r="256">
      <c r="A256" s="1" t="s">
        <v>59</v>
      </c>
      <c r="B256" s="1">
        <v>62</v>
      </c>
      <c r="C256" s="26" t="s">
        <v>661</v>
      </c>
      <c r="D256" t="s">
        <v>61</v>
      </c>
      <c r="E256" s="27" t="s">
        <v>662</v>
      </c>
      <c r="F256" s="28" t="s">
        <v>94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/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27" t="s">
        <v>61</v>
      </c>
    </row>
    <row r="258" ht="25.5">
      <c r="A258" s="1" t="s">
        <v>65</v>
      </c>
      <c r="E258" s="32" t="s">
        <v>386</v>
      </c>
    </row>
    <row r="259">
      <c r="A259" s="1" t="s">
        <v>66</v>
      </c>
      <c r="E259" s="27" t="s">
        <v>308</v>
      </c>
    </row>
    <row r="260">
      <c r="A260" s="1" t="s">
        <v>59</v>
      </c>
      <c r="B260" s="1">
        <v>63</v>
      </c>
      <c r="C260" s="26" t="s">
        <v>663</v>
      </c>
      <c r="D260" t="s">
        <v>61</v>
      </c>
      <c r="E260" s="27" t="s">
        <v>664</v>
      </c>
      <c r="F260" s="28" t="s">
        <v>94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/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27" t="s">
        <v>61</v>
      </c>
    </row>
    <row r="262" ht="25.5">
      <c r="A262" s="1" t="s">
        <v>65</v>
      </c>
      <c r="E262" s="32" t="s">
        <v>386</v>
      </c>
    </row>
    <row r="263">
      <c r="A263" s="1" t="s">
        <v>66</v>
      </c>
      <c r="E263" s="27" t="s">
        <v>308</v>
      </c>
    </row>
    <row r="264">
      <c r="A264" s="1" t="s">
        <v>59</v>
      </c>
      <c r="B264" s="1">
        <v>64</v>
      </c>
      <c r="C264" s="26" t="s">
        <v>665</v>
      </c>
      <c r="D264" t="s">
        <v>61</v>
      </c>
      <c r="E264" s="27" t="s">
        <v>666</v>
      </c>
      <c r="F264" s="28" t="s">
        <v>94</v>
      </c>
      <c r="G264" s="29">
        <v>3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/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27" t="s">
        <v>61</v>
      </c>
    </row>
    <row r="266" ht="25.5">
      <c r="A266" s="1" t="s">
        <v>65</v>
      </c>
      <c r="E266" s="32" t="s">
        <v>326</v>
      </c>
    </row>
    <row r="267">
      <c r="A267" s="1" t="s">
        <v>66</v>
      </c>
      <c r="E267" s="27" t="s">
        <v>308</v>
      </c>
    </row>
    <row r="268">
      <c r="A268" s="1" t="s">
        <v>59</v>
      </c>
      <c r="B268" s="1">
        <v>65</v>
      </c>
      <c r="C268" s="26" t="s">
        <v>667</v>
      </c>
      <c r="D268" t="s">
        <v>61</v>
      </c>
      <c r="E268" s="27" t="s">
        <v>668</v>
      </c>
      <c r="F268" s="28" t="s">
        <v>94</v>
      </c>
      <c r="G268" s="29">
        <v>10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/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27" t="s">
        <v>61</v>
      </c>
    </row>
    <row r="270" ht="25.5">
      <c r="A270" s="1" t="s">
        <v>65</v>
      </c>
      <c r="E270" s="32" t="s">
        <v>323</v>
      </c>
    </row>
    <row r="271">
      <c r="A271" s="1" t="s">
        <v>66</v>
      </c>
      <c r="E271" s="27" t="s">
        <v>308</v>
      </c>
    </row>
    <row r="272">
      <c r="A272" s="1" t="s">
        <v>59</v>
      </c>
      <c r="B272" s="1">
        <v>66</v>
      </c>
      <c r="C272" s="26" t="s">
        <v>669</v>
      </c>
      <c r="D272" t="s">
        <v>61</v>
      </c>
      <c r="E272" s="27" t="s">
        <v>670</v>
      </c>
      <c r="F272" s="28" t="s">
        <v>94</v>
      </c>
      <c r="G272" s="29">
        <v>3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/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27" t="s">
        <v>61</v>
      </c>
    </row>
    <row r="274" ht="25.5">
      <c r="A274" s="1" t="s">
        <v>65</v>
      </c>
      <c r="E274" s="32" t="s">
        <v>326</v>
      </c>
    </row>
    <row r="275">
      <c r="A275" s="1" t="s">
        <v>66</v>
      </c>
      <c r="E275" s="27" t="s">
        <v>308</v>
      </c>
    </row>
    <row r="276">
      <c r="A276" s="1" t="s">
        <v>59</v>
      </c>
      <c r="B276" s="1">
        <v>67</v>
      </c>
      <c r="C276" s="26" t="s">
        <v>671</v>
      </c>
      <c r="D276" t="s">
        <v>61</v>
      </c>
      <c r="E276" s="27" t="s">
        <v>672</v>
      </c>
      <c r="F276" s="28" t="s">
        <v>94</v>
      </c>
      <c r="G276" s="29">
        <v>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/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27" t="s">
        <v>61</v>
      </c>
    </row>
    <row r="278" ht="25.5">
      <c r="A278" s="1" t="s">
        <v>65</v>
      </c>
      <c r="E278" s="32" t="s">
        <v>673</v>
      </c>
    </row>
    <row r="279">
      <c r="A279" s="1" t="s">
        <v>66</v>
      </c>
      <c r="E279" s="27" t="s">
        <v>308</v>
      </c>
    </row>
    <row r="280">
      <c r="A280" s="1" t="s">
        <v>59</v>
      </c>
      <c r="B280" s="1">
        <v>68</v>
      </c>
      <c r="C280" s="26" t="s">
        <v>674</v>
      </c>
      <c r="D280" t="s">
        <v>61</v>
      </c>
      <c r="E280" s="27" t="s">
        <v>675</v>
      </c>
      <c r="F280" s="28" t="s">
        <v>94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/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27" t="s">
        <v>61</v>
      </c>
    </row>
    <row r="282" ht="25.5">
      <c r="A282" s="1" t="s">
        <v>65</v>
      </c>
      <c r="E282" s="32" t="s">
        <v>386</v>
      </c>
    </row>
    <row r="283">
      <c r="A283" s="1" t="s">
        <v>66</v>
      </c>
      <c r="E283" s="27" t="s">
        <v>308</v>
      </c>
    </row>
    <row r="284">
      <c r="A284" s="1" t="s">
        <v>59</v>
      </c>
      <c r="B284" s="1">
        <v>69</v>
      </c>
      <c r="C284" s="26" t="s">
        <v>676</v>
      </c>
      <c r="D284" t="s">
        <v>61</v>
      </c>
      <c r="E284" s="27" t="s">
        <v>677</v>
      </c>
      <c r="F284" s="28" t="s">
        <v>94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/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27" t="s">
        <v>61</v>
      </c>
    </row>
    <row r="286" ht="25.5">
      <c r="A286" s="1" t="s">
        <v>65</v>
      </c>
      <c r="E286" s="32" t="s">
        <v>352</v>
      </c>
    </row>
    <row r="287">
      <c r="A287" s="1" t="s">
        <v>66</v>
      </c>
      <c r="E287" s="27" t="s">
        <v>308</v>
      </c>
    </row>
    <row r="288">
      <c r="A288" s="1" t="s">
        <v>59</v>
      </c>
      <c r="B288" s="1">
        <v>70</v>
      </c>
      <c r="C288" s="26" t="s">
        <v>678</v>
      </c>
      <c r="D288" t="s">
        <v>61</v>
      </c>
      <c r="E288" s="27" t="s">
        <v>679</v>
      </c>
      <c r="F288" s="28" t="s">
        <v>94</v>
      </c>
      <c r="G288" s="29">
        <v>1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/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27" t="s">
        <v>61</v>
      </c>
    </row>
    <row r="290" ht="25.5">
      <c r="A290" s="1" t="s">
        <v>65</v>
      </c>
      <c r="E290" s="32" t="s">
        <v>386</v>
      </c>
    </row>
    <row r="291">
      <c r="A291" s="1" t="s">
        <v>66</v>
      </c>
      <c r="E291" s="27" t="s">
        <v>308</v>
      </c>
    </row>
    <row r="292">
      <c r="A292" s="1" t="s">
        <v>59</v>
      </c>
      <c r="B292" s="1">
        <v>71</v>
      </c>
      <c r="C292" s="26" t="s">
        <v>680</v>
      </c>
      <c r="D292" t="s">
        <v>61</v>
      </c>
      <c r="E292" s="27" t="s">
        <v>681</v>
      </c>
      <c r="F292" s="28" t="s">
        <v>94</v>
      </c>
      <c r="G292" s="29">
        <v>1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/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27" t="s">
        <v>61</v>
      </c>
    </row>
    <row r="294" ht="25.5">
      <c r="A294" s="1" t="s">
        <v>65</v>
      </c>
      <c r="E294" s="32" t="s">
        <v>386</v>
      </c>
    </row>
    <row r="295">
      <c r="A295" s="1" t="s">
        <v>66</v>
      </c>
      <c r="E295" s="27" t="s">
        <v>308</v>
      </c>
    </row>
    <row r="296">
      <c r="A296" s="1" t="s">
        <v>59</v>
      </c>
      <c r="B296" s="1">
        <v>72</v>
      </c>
      <c r="C296" s="26" t="s">
        <v>682</v>
      </c>
      <c r="D296" t="s">
        <v>61</v>
      </c>
      <c r="E296" s="27" t="s">
        <v>683</v>
      </c>
      <c r="F296" s="28" t="s">
        <v>94</v>
      </c>
      <c r="G296" s="29">
        <v>1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/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27" t="s">
        <v>61</v>
      </c>
    </row>
    <row r="298" ht="25.5">
      <c r="A298" s="1" t="s">
        <v>65</v>
      </c>
      <c r="E298" s="32" t="s">
        <v>386</v>
      </c>
    </row>
    <row r="299">
      <c r="A299" s="1" t="s">
        <v>66</v>
      </c>
      <c r="E299" s="27" t="s">
        <v>308</v>
      </c>
    </row>
    <row r="300">
      <c r="A300" s="1" t="s">
        <v>59</v>
      </c>
      <c r="B300" s="1">
        <v>73</v>
      </c>
      <c r="C300" s="26" t="s">
        <v>684</v>
      </c>
      <c r="D300" t="s">
        <v>61</v>
      </c>
      <c r="E300" s="27" t="s">
        <v>685</v>
      </c>
      <c r="F300" s="28" t="s">
        <v>94</v>
      </c>
      <c r="G300" s="29">
        <v>1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/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27" t="s">
        <v>61</v>
      </c>
    </row>
    <row r="302" ht="25.5">
      <c r="A302" s="1" t="s">
        <v>65</v>
      </c>
      <c r="E302" s="32" t="s">
        <v>386</v>
      </c>
    </row>
    <row r="303">
      <c r="A303" s="1" t="s">
        <v>66</v>
      </c>
      <c r="E303" s="27" t="s">
        <v>308</v>
      </c>
    </row>
    <row r="304">
      <c r="A304" s="1" t="s">
        <v>59</v>
      </c>
      <c r="B304" s="1">
        <v>74</v>
      </c>
      <c r="C304" s="26" t="s">
        <v>686</v>
      </c>
      <c r="D304" t="s">
        <v>61</v>
      </c>
      <c r="E304" s="27" t="s">
        <v>687</v>
      </c>
      <c r="F304" s="28" t="s">
        <v>94</v>
      </c>
      <c r="G304" s="29">
        <v>1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/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27" t="s">
        <v>61</v>
      </c>
    </row>
    <row r="306" ht="25.5">
      <c r="A306" s="1" t="s">
        <v>65</v>
      </c>
      <c r="E306" s="32" t="s">
        <v>386</v>
      </c>
    </row>
    <row r="307">
      <c r="A307" s="1" t="s">
        <v>66</v>
      </c>
      <c r="E307" s="27" t="s">
        <v>308</v>
      </c>
    </row>
    <row r="308">
      <c r="A308" s="1" t="s">
        <v>59</v>
      </c>
      <c r="B308" s="1">
        <v>75</v>
      </c>
      <c r="C308" s="26" t="s">
        <v>688</v>
      </c>
      <c r="D308" t="s">
        <v>61</v>
      </c>
      <c r="E308" s="27" t="s">
        <v>689</v>
      </c>
      <c r="F308" s="28" t="s">
        <v>94</v>
      </c>
      <c r="G308" s="29">
        <v>1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/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27" t="s">
        <v>61</v>
      </c>
    </row>
    <row r="310" ht="25.5">
      <c r="A310" s="1" t="s">
        <v>65</v>
      </c>
      <c r="E310" s="32" t="s">
        <v>386</v>
      </c>
    </row>
    <row r="311">
      <c r="A311" s="1" t="s">
        <v>66</v>
      </c>
      <c r="E311" s="27" t="s">
        <v>308</v>
      </c>
    </row>
    <row r="312">
      <c r="A312" s="1" t="s">
        <v>59</v>
      </c>
      <c r="B312" s="1">
        <v>76</v>
      </c>
      <c r="C312" s="26" t="s">
        <v>690</v>
      </c>
      <c r="D312" t="s">
        <v>61</v>
      </c>
      <c r="E312" s="27" t="s">
        <v>691</v>
      </c>
      <c r="F312" s="28" t="s">
        <v>94</v>
      </c>
      <c r="G312" s="29">
        <v>2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/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27" t="s">
        <v>61</v>
      </c>
    </row>
    <row r="314" ht="25.5">
      <c r="A314" s="1" t="s">
        <v>65</v>
      </c>
      <c r="E314" s="32" t="s">
        <v>352</v>
      </c>
    </row>
    <row r="315">
      <c r="A315" s="1" t="s">
        <v>66</v>
      </c>
      <c r="E315" s="27" t="s">
        <v>308</v>
      </c>
    </row>
    <row r="316">
      <c r="A316" s="1" t="s">
        <v>59</v>
      </c>
      <c r="B316" s="1">
        <v>77</v>
      </c>
      <c r="C316" s="26" t="s">
        <v>692</v>
      </c>
      <c r="D316" t="s">
        <v>61</v>
      </c>
      <c r="E316" s="27" t="s">
        <v>693</v>
      </c>
      <c r="F316" s="28" t="s">
        <v>94</v>
      </c>
      <c r="G316" s="29">
        <v>2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/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27" t="s">
        <v>61</v>
      </c>
    </row>
    <row r="318" ht="25.5">
      <c r="A318" s="1" t="s">
        <v>65</v>
      </c>
      <c r="E318" s="32" t="s">
        <v>352</v>
      </c>
    </row>
    <row r="319">
      <c r="A319" s="1" t="s">
        <v>66</v>
      </c>
      <c r="E319" s="27" t="s">
        <v>308</v>
      </c>
    </row>
    <row r="320">
      <c r="A320" s="1" t="s">
        <v>59</v>
      </c>
      <c r="B320" s="1">
        <v>78</v>
      </c>
      <c r="C320" s="26" t="s">
        <v>694</v>
      </c>
      <c r="D320" t="s">
        <v>61</v>
      </c>
      <c r="E320" s="27" t="s">
        <v>695</v>
      </c>
      <c r="F320" s="28" t="s">
        <v>94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/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27" t="s">
        <v>61</v>
      </c>
    </row>
    <row r="322" ht="25.5">
      <c r="A322" s="1" t="s">
        <v>65</v>
      </c>
      <c r="E322" s="32" t="s">
        <v>352</v>
      </c>
    </row>
    <row r="323">
      <c r="A323" s="1" t="s">
        <v>66</v>
      </c>
      <c r="E323" s="27" t="s">
        <v>308</v>
      </c>
    </row>
    <row r="324">
      <c r="A324" s="1" t="s">
        <v>59</v>
      </c>
      <c r="B324" s="1">
        <v>79</v>
      </c>
      <c r="C324" s="26" t="s">
        <v>696</v>
      </c>
      <c r="D324" t="s">
        <v>61</v>
      </c>
      <c r="E324" s="27" t="s">
        <v>697</v>
      </c>
      <c r="F324" s="28" t="s">
        <v>94</v>
      </c>
      <c r="G324" s="29">
        <v>2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/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27" t="s">
        <v>61</v>
      </c>
    </row>
    <row r="326" ht="25.5">
      <c r="A326" s="1" t="s">
        <v>65</v>
      </c>
      <c r="E326" s="32" t="s">
        <v>352</v>
      </c>
    </row>
    <row r="327">
      <c r="A327" s="1" t="s">
        <v>66</v>
      </c>
      <c r="E327" s="27" t="s">
        <v>308</v>
      </c>
    </row>
    <row r="328">
      <c r="A328" s="1" t="s">
        <v>59</v>
      </c>
      <c r="B328" s="1">
        <v>80</v>
      </c>
      <c r="C328" s="26" t="s">
        <v>698</v>
      </c>
      <c r="D328" t="s">
        <v>61</v>
      </c>
      <c r="E328" s="27" t="s">
        <v>699</v>
      </c>
      <c r="F328" s="28" t="s">
        <v>94</v>
      </c>
      <c r="G328" s="29">
        <v>5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/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27" t="s">
        <v>61</v>
      </c>
    </row>
    <row r="330" ht="25.5">
      <c r="A330" s="1" t="s">
        <v>65</v>
      </c>
      <c r="E330" s="32" t="s">
        <v>332</v>
      </c>
    </row>
    <row r="331">
      <c r="A331" s="1" t="s">
        <v>66</v>
      </c>
      <c r="E331" s="27" t="s">
        <v>308</v>
      </c>
    </row>
    <row r="332">
      <c r="A332" s="1" t="s">
        <v>59</v>
      </c>
      <c r="B332" s="1">
        <v>81</v>
      </c>
      <c r="C332" s="26" t="s">
        <v>700</v>
      </c>
      <c r="D332" t="s">
        <v>61</v>
      </c>
      <c r="E332" s="27" t="s">
        <v>701</v>
      </c>
      <c r="F332" s="28" t="s">
        <v>94</v>
      </c>
      <c r="G332" s="29">
        <v>10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/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27" t="s">
        <v>61</v>
      </c>
    </row>
    <row r="334" ht="25.5">
      <c r="A334" s="1" t="s">
        <v>65</v>
      </c>
      <c r="E334" s="32" t="s">
        <v>323</v>
      </c>
    </row>
    <row r="335">
      <c r="A335" s="1" t="s">
        <v>66</v>
      </c>
      <c r="E335" s="27" t="s">
        <v>308</v>
      </c>
    </row>
    <row r="336">
      <c r="A336" s="1" t="s">
        <v>59</v>
      </c>
      <c r="B336" s="1">
        <v>82</v>
      </c>
      <c r="C336" s="26" t="s">
        <v>702</v>
      </c>
      <c r="D336" t="s">
        <v>61</v>
      </c>
      <c r="E336" s="27" t="s">
        <v>693</v>
      </c>
      <c r="F336" s="28" t="s">
        <v>94</v>
      </c>
      <c r="G336" s="29">
        <v>2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/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27" t="s">
        <v>61</v>
      </c>
    </row>
    <row r="338" ht="25.5">
      <c r="A338" s="1" t="s">
        <v>65</v>
      </c>
      <c r="E338" s="32" t="s">
        <v>352</v>
      </c>
    </row>
    <row r="339">
      <c r="A339" s="1" t="s">
        <v>66</v>
      </c>
      <c r="E339" s="27" t="s">
        <v>308</v>
      </c>
    </row>
    <row r="340">
      <c r="A340" s="1" t="s">
        <v>59</v>
      </c>
      <c r="B340" s="1">
        <v>83</v>
      </c>
      <c r="C340" s="26" t="s">
        <v>703</v>
      </c>
      <c r="D340" t="s">
        <v>61</v>
      </c>
      <c r="E340" s="27" t="s">
        <v>704</v>
      </c>
      <c r="F340" s="28" t="s">
        <v>281</v>
      </c>
      <c r="G340" s="29">
        <v>24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/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27" t="s">
        <v>61</v>
      </c>
    </row>
    <row r="342" ht="25.5">
      <c r="A342" s="1" t="s">
        <v>65</v>
      </c>
      <c r="E342" s="32" t="s">
        <v>705</v>
      </c>
    </row>
    <row r="343">
      <c r="A343" s="1" t="s">
        <v>66</v>
      </c>
      <c r="E343" s="27" t="s">
        <v>308</v>
      </c>
    </row>
    <row r="344" ht="25.5">
      <c r="A344" s="1" t="s">
        <v>59</v>
      </c>
      <c r="B344" s="1">
        <v>84</v>
      </c>
      <c r="C344" s="26" t="s">
        <v>653</v>
      </c>
      <c r="D344" t="s">
        <v>61</v>
      </c>
      <c r="E344" s="27" t="s">
        <v>654</v>
      </c>
      <c r="F344" s="28" t="s">
        <v>94</v>
      </c>
      <c r="G344" s="29">
        <v>8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/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27" t="s">
        <v>61</v>
      </c>
    </row>
    <row r="346" ht="25.5">
      <c r="A346" s="1" t="s">
        <v>65</v>
      </c>
      <c r="E346" s="32" t="s">
        <v>406</v>
      </c>
    </row>
    <row r="347">
      <c r="A347" s="1" t="s">
        <v>66</v>
      </c>
      <c r="E347" s="27" t="s">
        <v>308</v>
      </c>
    </row>
    <row r="348">
      <c r="A348" s="1" t="s">
        <v>59</v>
      </c>
      <c r="B348" s="1">
        <v>85</v>
      </c>
      <c r="C348" s="26" t="s">
        <v>706</v>
      </c>
      <c r="D348" t="s">
        <v>61</v>
      </c>
      <c r="E348" s="27" t="s">
        <v>707</v>
      </c>
      <c r="F348" s="28" t="s">
        <v>94</v>
      </c>
      <c r="G348" s="29">
        <v>1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/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27" t="s">
        <v>61</v>
      </c>
    </row>
    <row r="350" ht="25.5">
      <c r="A350" s="1" t="s">
        <v>65</v>
      </c>
      <c r="E350" s="32" t="s">
        <v>386</v>
      </c>
    </row>
    <row r="351" ht="89.25">
      <c r="A351" s="1" t="s">
        <v>66</v>
      </c>
      <c r="E351" s="27" t="s">
        <v>708</v>
      </c>
    </row>
    <row r="352">
      <c r="A352" s="1" t="s">
        <v>59</v>
      </c>
      <c r="B352" s="1">
        <v>86</v>
      </c>
      <c r="C352" s="26" t="s">
        <v>709</v>
      </c>
      <c r="D352" t="s">
        <v>61</v>
      </c>
      <c r="E352" s="27" t="s">
        <v>710</v>
      </c>
      <c r="F352" s="28" t="s">
        <v>281</v>
      </c>
      <c r="G352" s="29">
        <v>48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/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27" t="s">
        <v>61</v>
      </c>
    </row>
    <row r="354" ht="25.5">
      <c r="A354" s="1" t="s">
        <v>65</v>
      </c>
      <c r="E354" s="32" t="s">
        <v>505</v>
      </c>
    </row>
    <row r="355">
      <c r="A355" s="1" t="s">
        <v>66</v>
      </c>
      <c r="E355" s="27" t="s">
        <v>308</v>
      </c>
    </row>
    <row r="356">
      <c r="A356" s="1" t="s">
        <v>59</v>
      </c>
      <c r="B356" s="1">
        <v>87</v>
      </c>
      <c r="C356" s="26" t="s">
        <v>711</v>
      </c>
      <c r="D356" t="s">
        <v>61</v>
      </c>
      <c r="E356" s="27" t="s">
        <v>712</v>
      </c>
      <c r="F356" s="28" t="s">
        <v>281</v>
      </c>
      <c r="G356" s="29">
        <v>8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/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27" t="s">
        <v>61</v>
      </c>
    </row>
    <row r="358" ht="25.5">
      <c r="A358" s="1" t="s">
        <v>65</v>
      </c>
      <c r="E358" s="32" t="s">
        <v>406</v>
      </c>
    </row>
    <row r="359">
      <c r="A359" s="1" t="s">
        <v>66</v>
      </c>
      <c r="E359" s="27" t="s">
        <v>308</v>
      </c>
    </row>
    <row r="360">
      <c r="A360" s="1" t="s">
        <v>59</v>
      </c>
      <c r="B360" s="1">
        <v>88</v>
      </c>
      <c r="C360" s="26" t="s">
        <v>713</v>
      </c>
      <c r="D360" t="s">
        <v>61</v>
      </c>
      <c r="E360" s="27" t="s">
        <v>714</v>
      </c>
      <c r="F360" s="28" t="s">
        <v>281</v>
      </c>
      <c r="G360" s="29">
        <v>8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/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27" t="s">
        <v>61</v>
      </c>
    </row>
    <row r="362" ht="25.5">
      <c r="A362" s="1" t="s">
        <v>65</v>
      </c>
      <c r="E362" s="32" t="s">
        <v>406</v>
      </c>
    </row>
    <row r="363">
      <c r="A363" s="1" t="s">
        <v>66</v>
      </c>
      <c r="E363" s="27" t="s">
        <v>308</v>
      </c>
    </row>
    <row r="364">
      <c r="A364" s="1" t="s">
        <v>59</v>
      </c>
      <c r="B364" s="1">
        <v>89</v>
      </c>
      <c r="C364" s="26" t="s">
        <v>715</v>
      </c>
      <c r="D364" t="s">
        <v>61</v>
      </c>
      <c r="E364" s="27" t="s">
        <v>716</v>
      </c>
      <c r="F364" s="28" t="s">
        <v>281</v>
      </c>
      <c r="G364" s="29">
        <v>24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/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27" t="s">
        <v>61</v>
      </c>
    </row>
    <row r="366" ht="25.5">
      <c r="A366" s="1" t="s">
        <v>65</v>
      </c>
      <c r="E366" s="32" t="s">
        <v>705</v>
      </c>
    </row>
    <row r="367">
      <c r="A367" s="1" t="s">
        <v>66</v>
      </c>
      <c r="E367" s="27" t="s">
        <v>308</v>
      </c>
    </row>
    <row r="368">
      <c r="A368" s="1" t="s">
        <v>59</v>
      </c>
      <c r="B368" s="1">
        <v>90</v>
      </c>
      <c r="C368" s="26" t="s">
        <v>717</v>
      </c>
      <c r="D368" t="s">
        <v>61</v>
      </c>
      <c r="E368" s="27" t="s">
        <v>718</v>
      </c>
      <c r="F368" s="28" t="s">
        <v>281</v>
      </c>
      <c r="G368" s="29">
        <v>8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/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27" t="s">
        <v>61</v>
      </c>
    </row>
    <row r="370" ht="25.5">
      <c r="A370" s="1" t="s">
        <v>65</v>
      </c>
      <c r="E370" s="32" t="s">
        <v>406</v>
      </c>
    </row>
    <row r="371">
      <c r="A371" s="1" t="s">
        <v>66</v>
      </c>
      <c r="E371" s="27" t="s">
        <v>308</v>
      </c>
    </row>
    <row r="372">
      <c r="A372" s="1" t="s">
        <v>59</v>
      </c>
      <c r="B372" s="1">
        <v>91</v>
      </c>
      <c r="C372" s="26" t="s">
        <v>719</v>
      </c>
      <c r="D372" t="s">
        <v>61</v>
      </c>
      <c r="E372" s="27" t="s">
        <v>720</v>
      </c>
      <c r="F372" s="28" t="s">
        <v>281</v>
      </c>
      <c r="G372" s="29">
        <v>8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/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27" t="s">
        <v>61</v>
      </c>
    </row>
    <row r="374" ht="25.5">
      <c r="A374" s="1" t="s">
        <v>65</v>
      </c>
      <c r="E374" s="32" t="s">
        <v>406</v>
      </c>
    </row>
    <row r="375">
      <c r="A375" s="1" t="s">
        <v>66</v>
      </c>
      <c r="E375" s="27" t="s">
        <v>308</v>
      </c>
    </row>
    <row r="376" ht="25.5">
      <c r="A376" s="1" t="s">
        <v>59</v>
      </c>
      <c r="B376" s="1">
        <v>92</v>
      </c>
      <c r="C376" s="26" t="s">
        <v>595</v>
      </c>
      <c r="D376" t="s">
        <v>61</v>
      </c>
      <c r="E376" s="27" t="s">
        <v>596</v>
      </c>
      <c r="F376" s="28" t="s">
        <v>94</v>
      </c>
      <c r="G376" s="29">
        <v>1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/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27" t="s">
        <v>61</v>
      </c>
    </row>
    <row r="378" ht="25.5">
      <c r="A378" s="1" t="s">
        <v>65</v>
      </c>
      <c r="E378" s="32" t="s">
        <v>386</v>
      </c>
    </row>
    <row r="379">
      <c r="A379" s="1" t="s">
        <v>66</v>
      </c>
      <c r="E379" s="27" t="s">
        <v>308</v>
      </c>
    </row>
    <row r="380" ht="38.25">
      <c r="A380" s="1" t="s">
        <v>59</v>
      </c>
      <c r="B380" s="1">
        <v>93</v>
      </c>
      <c r="C380" s="26" t="s">
        <v>721</v>
      </c>
      <c r="D380" t="s">
        <v>61</v>
      </c>
      <c r="E380" s="27" t="s">
        <v>722</v>
      </c>
      <c r="F380" s="28" t="s">
        <v>94</v>
      </c>
      <c r="G380" s="29">
        <v>2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/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27" t="s">
        <v>61</v>
      </c>
    </row>
    <row r="382" ht="25.5">
      <c r="A382" s="1" t="s">
        <v>65</v>
      </c>
      <c r="E382" s="32" t="s">
        <v>352</v>
      </c>
    </row>
    <row r="383">
      <c r="A383" s="1" t="s">
        <v>66</v>
      </c>
      <c r="E383" s="27" t="s">
        <v>308</v>
      </c>
    </row>
    <row r="384">
      <c r="A384" s="1" t="s">
        <v>59</v>
      </c>
      <c r="B384" s="1">
        <v>94</v>
      </c>
      <c r="C384" s="26" t="s">
        <v>723</v>
      </c>
      <c r="D384" t="s">
        <v>61</v>
      </c>
      <c r="E384" s="27" t="s">
        <v>724</v>
      </c>
      <c r="F384" s="28" t="s">
        <v>94</v>
      </c>
      <c r="G384" s="29">
        <v>12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/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27" t="s">
        <v>61</v>
      </c>
    </row>
    <row r="386" ht="25.5">
      <c r="A386" s="1" t="s">
        <v>65</v>
      </c>
      <c r="E386" s="32" t="s">
        <v>510</v>
      </c>
    </row>
    <row r="387">
      <c r="A387" s="1" t="s">
        <v>66</v>
      </c>
      <c r="E387" s="27" t="s">
        <v>308</v>
      </c>
    </row>
    <row r="388">
      <c r="A388" s="1" t="s">
        <v>59</v>
      </c>
      <c r="B388" s="1">
        <v>95</v>
      </c>
      <c r="C388" s="26" t="s">
        <v>725</v>
      </c>
      <c r="D388" t="s">
        <v>61</v>
      </c>
      <c r="E388" s="27" t="s">
        <v>726</v>
      </c>
      <c r="F388" s="28" t="s">
        <v>94</v>
      </c>
      <c r="G388" s="29">
        <v>3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/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27" t="s">
        <v>61</v>
      </c>
    </row>
    <row r="390" ht="25.5">
      <c r="A390" s="1" t="s">
        <v>65</v>
      </c>
      <c r="E390" s="32" t="s">
        <v>326</v>
      </c>
    </row>
    <row r="391" ht="89.25">
      <c r="A391" s="1" t="s">
        <v>66</v>
      </c>
      <c r="E391" s="27" t="s">
        <v>584</v>
      </c>
    </row>
    <row r="392">
      <c r="A392" s="1" t="s">
        <v>59</v>
      </c>
      <c r="B392" s="1">
        <v>96</v>
      </c>
      <c r="C392" s="26" t="s">
        <v>727</v>
      </c>
      <c r="D392" t="s">
        <v>61</v>
      </c>
      <c r="E392" s="27" t="s">
        <v>728</v>
      </c>
      <c r="F392" s="28" t="s">
        <v>94</v>
      </c>
      <c r="G392" s="29">
        <v>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/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27" t="s">
        <v>61</v>
      </c>
    </row>
    <row r="394" ht="25.5">
      <c r="A394" s="1" t="s">
        <v>65</v>
      </c>
      <c r="E394" s="32" t="s">
        <v>352</v>
      </c>
    </row>
    <row r="395">
      <c r="A395" s="1" t="s">
        <v>66</v>
      </c>
      <c r="E395" s="27" t="s">
        <v>308</v>
      </c>
    </row>
    <row r="396" ht="25.5">
      <c r="A396" s="1" t="s">
        <v>59</v>
      </c>
      <c r="B396" s="1">
        <v>97</v>
      </c>
      <c r="C396" s="26" t="s">
        <v>333</v>
      </c>
      <c r="D396" t="s">
        <v>61</v>
      </c>
      <c r="E396" s="27" t="s">
        <v>334</v>
      </c>
      <c r="F396" s="28" t="s">
        <v>94</v>
      </c>
      <c r="G396" s="29">
        <v>1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/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27" t="s">
        <v>61</v>
      </c>
    </row>
    <row r="398" ht="25.5">
      <c r="A398" s="1" t="s">
        <v>65</v>
      </c>
      <c r="E398" s="32" t="s">
        <v>386</v>
      </c>
    </row>
    <row r="399">
      <c r="A399" s="1" t="s">
        <v>66</v>
      </c>
      <c r="E399" s="27" t="s">
        <v>308</v>
      </c>
    </row>
    <row r="400">
      <c r="A400" s="1" t="s">
        <v>59</v>
      </c>
      <c r="B400" s="1">
        <v>98</v>
      </c>
      <c r="C400" s="26" t="s">
        <v>729</v>
      </c>
      <c r="D400" t="s">
        <v>61</v>
      </c>
      <c r="E400" s="27" t="s">
        <v>730</v>
      </c>
      <c r="F400" s="28" t="s">
        <v>124</v>
      </c>
      <c r="G400" s="29">
        <v>10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/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27" t="s">
        <v>61</v>
      </c>
    </row>
    <row r="402" ht="25.5">
      <c r="A402" s="1" t="s">
        <v>65</v>
      </c>
      <c r="E402" s="32" t="s">
        <v>323</v>
      </c>
    </row>
    <row r="403">
      <c r="A403" s="1" t="s">
        <v>66</v>
      </c>
      <c r="E403" s="27" t="s">
        <v>308</v>
      </c>
    </row>
    <row r="404" ht="25.5">
      <c r="A404" s="1" t="s">
        <v>59</v>
      </c>
      <c r="B404" s="1">
        <v>99</v>
      </c>
      <c r="C404" s="26" t="s">
        <v>731</v>
      </c>
      <c r="D404" t="s">
        <v>61</v>
      </c>
      <c r="E404" s="27" t="s">
        <v>732</v>
      </c>
      <c r="F404" s="28" t="s">
        <v>124</v>
      </c>
      <c r="G404" s="29">
        <v>10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/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27" t="s">
        <v>61</v>
      </c>
    </row>
    <row r="406" ht="25.5">
      <c r="A406" s="1" t="s">
        <v>65</v>
      </c>
      <c r="E406" s="32" t="s">
        <v>323</v>
      </c>
    </row>
    <row r="407">
      <c r="A407" s="1" t="s">
        <v>66</v>
      </c>
      <c r="E407" s="27" t="s">
        <v>308</v>
      </c>
    </row>
    <row r="408" ht="25.5">
      <c r="A408" s="1" t="s">
        <v>59</v>
      </c>
      <c r="B408" s="1">
        <v>100</v>
      </c>
      <c r="C408" s="26" t="s">
        <v>330</v>
      </c>
      <c r="D408" t="s">
        <v>61</v>
      </c>
      <c r="E408" s="27" t="s">
        <v>331</v>
      </c>
      <c r="F408" s="28" t="s">
        <v>94</v>
      </c>
      <c r="G408" s="29">
        <v>1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/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27" t="s">
        <v>61</v>
      </c>
    </row>
    <row r="410" ht="25.5">
      <c r="A410" s="1" t="s">
        <v>65</v>
      </c>
      <c r="E410" s="32" t="s">
        <v>386</v>
      </c>
    </row>
    <row r="411">
      <c r="A411" s="1" t="s">
        <v>66</v>
      </c>
      <c r="E411" s="27" t="s">
        <v>308</v>
      </c>
    </row>
    <row r="412">
      <c r="A412" s="1" t="s">
        <v>59</v>
      </c>
      <c r="B412" s="1">
        <v>101</v>
      </c>
      <c r="C412" s="26" t="s">
        <v>733</v>
      </c>
      <c r="D412" t="s">
        <v>61</v>
      </c>
      <c r="E412" s="27" t="s">
        <v>734</v>
      </c>
      <c r="F412" s="28" t="s">
        <v>94</v>
      </c>
      <c r="G412" s="29">
        <v>1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/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27" t="s">
        <v>61</v>
      </c>
    </row>
    <row r="414" ht="25.5">
      <c r="A414" s="1" t="s">
        <v>65</v>
      </c>
      <c r="E414" s="32" t="s">
        <v>386</v>
      </c>
    </row>
    <row r="415">
      <c r="A415" s="1" t="s">
        <v>66</v>
      </c>
      <c r="E415" s="27" t="s">
        <v>308</v>
      </c>
    </row>
    <row r="416">
      <c r="A416" s="1" t="s">
        <v>59</v>
      </c>
      <c r="B416" s="1">
        <v>102</v>
      </c>
      <c r="C416" s="26" t="s">
        <v>735</v>
      </c>
      <c r="D416" t="s">
        <v>61</v>
      </c>
      <c r="E416" s="27" t="s">
        <v>736</v>
      </c>
      <c r="F416" s="28" t="s">
        <v>94</v>
      </c>
      <c r="G416" s="29">
        <v>1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/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27" t="s">
        <v>61</v>
      </c>
    </row>
    <row r="418" ht="25.5">
      <c r="A418" s="1" t="s">
        <v>65</v>
      </c>
      <c r="E418" s="32" t="s">
        <v>386</v>
      </c>
    </row>
    <row r="419">
      <c r="A419" s="1" t="s">
        <v>66</v>
      </c>
      <c r="E419" s="27" t="s">
        <v>308</v>
      </c>
    </row>
    <row r="420">
      <c r="A420" s="1" t="s">
        <v>59</v>
      </c>
      <c r="B420" s="1">
        <v>103</v>
      </c>
      <c r="C420" s="26" t="s">
        <v>369</v>
      </c>
      <c r="D420" t="s">
        <v>61</v>
      </c>
      <c r="E420" s="27" t="s">
        <v>370</v>
      </c>
      <c r="F420" s="28" t="s">
        <v>193</v>
      </c>
      <c r="G420" s="29">
        <v>0.125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/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27" t="s">
        <v>61</v>
      </c>
    </row>
    <row r="422" ht="25.5">
      <c r="A422" s="1" t="s">
        <v>65</v>
      </c>
      <c r="E422" s="32" t="s">
        <v>737</v>
      </c>
    </row>
    <row r="423">
      <c r="A423" s="1" t="s">
        <v>66</v>
      </c>
      <c r="E423" s="27" t="s">
        <v>308</v>
      </c>
    </row>
    <row r="424">
      <c r="A424" s="1" t="s">
        <v>59</v>
      </c>
      <c r="B424" s="1">
        <v>104</v>
      </c>
      <c r="C424" s="26" t="s">
        <v>738</v>
      </c>
      <c r="D424" t="s">
        <v>61</v>
      </c>
      <c r="E424" s="27" t="s">
        <v>739</v>
      </c>
      <c r="F424" s="28" t="s">
        <v>124</v>
      </c>
      <c r="G424" s="29">
        <v>10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/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64</v>
      </c>
      <c r="E425" s="27" t="s">
        <v>61</v>
      </c>
    </row>
    <row r="426" ht="25.5">
      <c r="A426" s="1" t="s">
        <v>65</v>
      </c>
      <c r="E426" s="32" t="s">
        <v>323</v>
      </c>
    </row>
    <row r="427">
      <c r="A427" s="1" t="s">
        <v>66</v>
      </c>
      <c r="E427" s="27" t="s">
        <v>308</v>
      </c>
    </row>
    <row r="428">
      <c r="A428" s="1" t="s">
        <v>59</v>
      </c>
      <c r="B428" s="1">
        <v>105</v>
      </c>
      <c r="C428" s="26" t="s">
        <v>740</v>
      </c>
      <c r="D428" t="s">
        <v>61</v>
      </c>
      <c r="E428" s="27" t="s">
        <v>741</v>
      </c>
      <c r="F428" s="28" t="s">
        <v>124</v>
      </c>
      <c r="G428" s="29">
        <v>10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/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64</v>
      </c>
      <c r="E429" s="27" t="s">
        <v>61</v>
      </c>
    </row>
    <row r="430" ht="25.5">
      <c r="A430" s="1" t="s">
        <v>65</v>
      </c>
      <c r="E430" s="32" t="s">
        <v>323</v>
      </c>
    </row>
    <row r="431">
      <c r="A431" s="1" t="s">
        <v>66</v>
      </c>
      <c r="E431" s="27" t="s">
        <v>308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COUNTIFS(L8:L248,"=0",A8:A248,"P")+COUNTIFS(L8:L248,"",A8:A248,"P")+SUM(Q8:Q248)</f>
        <v>0</v>
      </c>
    </row>
    <row r="8">
      <c r="A8" s="1" t="s">
        <v>54</v>
      </c>
      <c r="C8" s="22" t="s">
        <v>742</v>
      </c>
      <c r="E8" s="23" t="s">
        <v>25</v>
      </c>
      <c r="L8" s="24">
        <f>L9+L46+L87+L96+L101+L170+L183</f>
        <v>0</v>
      </c>
      <c r="M8" s="24">
        <f>M9+M46+M87+M96+M101+M170+M183</f>
        <v>0</v>
      </c>
      <c r="N8" s="25"/>
    </row>
    <row r="9">
      <c r="A9" s="1" t="s">
        <v>56</v>
      </c>
      <c r="C9" s="22" t="s">
        <v>743</v>
      </c>
      <c r="E9" s="23" t="s">
        <v>744</v>
      </c>
      <c r="L9" s="24">
        <f>SUMIFS(L10:L45,A10:A45,"P")</f>
        <v>0</v>
      </c>
      <c r="M9" s="24">
        <f>SUMIFS(M10:M45,A10:A45,"P")</f>
        <v>0</v>
      </c>
      <c r="N9" s="25"/>
    </row>
    <row r="10" ht="25.5">
      <c r="A10" s="1" t="s">
        <v>59</v>
      </c>
      <c r="B10" s="1">
        <v>1</v>
      </c>
      <c r="C10" s="26" t="s">
        <v>530</v>
      </c>
      <c r="D10" t="s">
        <v>61</v>
      </c>
      <c r="E10" s="27" t="s">
        <v>745</v>
      </c>
      <c r="F10" s="28" t="s">
        <v>63</v>
      </c>
      <c r="G10" s="29">
        <v>211.292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61</v>
      </c>
    </row>
    <row r="12" ht="127.5">
      <c r="A12" s="1" t="s">
        <v>65</v>
      </c>
      <c r="E12" s="32" t="s">
        <v>746</v>
      </c>
    </row>
    <row r="13" ht="127.5">
      <c r="A13" s="1" t="s">
        <v>66</v>
      </c>
      <c r="E13" s="27" t="s">
        <v>747</v>
      </c>
    </row>
    <row r="14" ht="25.5">
      <c r="A14" s="1" t="s">
        <v>59</v>
      </c>
      <c r="B14" s="1">
        <v>2</v>
      </c>
      <c r="C14" s="26" t="s">
        <v>748</v>
      </c>
      <c r="D14" t="s">
        <v>61</v>
      </c>
      <c r="E14" s="27" t="s">
        <v>749</v>
      </c>
      <c r="F14" s="28" t="s">
        <v>63</v>
      </c>
      <c r="G14" s="29">
        <v>45.146000000000001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61</v>
      </c>
    </row>
    <row r="16" ht="51">
      <c r="A16" s="1" t="s">
        <v>65</v>
      </c>
      <c r="E16" s="32" t="s">
        <v>750</v>
      </c>
    </row>
    <row r="17" ht="127.5">
      <c r="A17" s="1" t="s">
        <v>66</v>
      </c>
      <c r="E17" s="27" t="s">
        <v>747</v>
      </c>
    </row>
    <row r="18" ht="25.5">
      <c r="A18" s="1" t="s">
        <v>59</v>
      </c>
      <c r="B18" s="1">
        <v>3</v>
      </c>
      <c r="C18" s="26" t="s">
        <v>751</v>
      </c>
      <c r="D18" t="s">
        <v>61</v>
      </c>
      <c r="E18" s="27" t="s">
        <v>752</v>
      </c>
      <c r="F18" s="28" t="s">
        <v>63</v>
      </c>
      <c r="G18" s="29">
        <v>0.25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61</v>
      </c>
    </row>
    <row r="20" ht="38.25">
      <c r="A20" s="1" t="s">
        <v>65</v>
      </c>
      <c r="E20" s="32" t="s">
        <v>753</v>
      </c>
    </row>
    <row r="21" ht="127.5">
      <c r="A21" s="1" t="s">
        <v>66</v>
      </c>
      <c r="E21" s="27" t="s">
        <v>747</v>
      </c>
    </row>
    <row r="22" ht="25.5">
      <c r="A22" s="1" t="s">
        <v>59</v>
      </c>
      <c r="B22" s="1">
        <v>4</v>
      </c>
      <c r="C22" s="26" t="s">
        <v>754</v>
      </c>
      <c r="D22" t="s">
        <v>61</v>
      </c>
      <c r="E22" s="27" t="s">
        <v>755</v>
      </c>
      <c r="F22" s="28" t="s">
        <v>63</v>
      </c>
      <c r="G22" s="29">
        <v>208.80000000000001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61</v>
      </c>
    </row>
    <row r="24" ht="38.25">
      <c r="A24" s="1" t="s">
        <v>65</v>
      </c>
      <c r="E24" s="32" t="s">
        <v>756</v>
      </c>
    </row>
    <row r="25" ht="127.5">
      <c r="A25" s="1" t="s">
        <v>66</v>
      </c>
      <c r="E25" s="27" t="s">
        <v>747</v>
      </c>
    </row>
    <row r="26" ht="25.5">
      <c r="A26" s="1" t="s">
        <v>59</v>
      </c>
      <c r="B26" s="1">
        <v>5</v>
      </c>
      <c r="C26" s="26" t="s">
        <v>757</v>
      </c>
      <c r="D26" t="s">
        <v>61</v>
      </c>
      <c r="E26" s="27" t="s">
        <v>758</v>
      </c>
      <c r="F26" s="28" t="s">
        <v>63</v>
      </c>
      <c r="G26" s="29">
        <v>4.5899999999999999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/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27" t="s">
        <v>61</v>
      </c>
    </row>
    <row r="28" ht="38.25">
      <c r="A28" s="1" t="s">
        <v>65</v>
      </c>
      <c r="E28" s="32" t="s">
        <v>759</v>
      </c>
    </row>
    <row r="29" ht="127.5">
      <c r="A29" s="1" t="s">
        <v>66</v>
      </c>
      <c r="E29" s="27" t="s">
        <v>747</v>
      </c>
    </row>
    <row r="30" ht="25.5">
      <c r="A30" s="1" t="s">
        <v>59</v>
      </c>
      <c r="B30" s="1">
        <v>6</v>
      </c>
      <c r="C30" s="26" t="s">
        <v>760</v>
      </c>
      <c r="D30" t="s">
        <v>61</v>
      </c>
      <c r="E30" s="27" t="s">
        <v>761</v>
      </c>
      <c r="F30" s="28" t="s">
        <v>63</v>
      </c>
      <c r="G30" s="29">
        <v>0.01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/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27" t="s">
        <v>61</v>
      </c>
    </row>
    <row r="32" ht="63.75">
      <c r="A32" s="1" t="s">
        <v>65</v>
      </c>
      <c r="E32" s="32" t="s">
        <v>762</v>
      </c>
    </row>
    <row r="33" ht="127.5">
      <c r="A33" s="1" t="s">
        <v>66</v>
      </c>
      <c r="E33" s="27" t="s">
        <v>747</v>
      </c>
    </row>
    <row r="34" ht="25.5">
      <c r="A34" s="1" t="s">
        <v>59</v>
      </c>
      <c r="B34" s="1">
        <v>7</v>
      </c>
      <c r="C34" s="26" t="s">
        <v>763</v>
      </c>
      <c r="D34" t="s">
        <v>61</v>
      </c>
      <c r="E34" s="27" t="s">
        <v>764</v>
      </c>
      <c r="F34" s="28" t="s">
        <v>63</v>
      </c>
      <c r="G34" s="29">
        <v>0.017999999999999999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/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27" t="s">
        <v>61</v>
      </c>
    </row>
    <row r="36" ht="38.25">
      <c r="A36" s="1" t="s">
        <v>65</v>
      </c>
      <c r="E36" s="32" t="s">
        <v>765</v>
      </c>
    </row>
    <row r="37" ht="127.5">
      <c r="A37" s="1" t="s">
        <v>66</v>
      </c>
      <c r="E37" s="27" t="s">
        <v>747</v>
      </c>
    </row>
    <row r="38" ht="25.5">
      <c r="A38" s="1" t="s">
        <v>59</v>
      </c>
      <c r="B38" s="1">
        <v>8</v>
      </c>
      <c r="C38" s="26" t="s">
        <v>766</v>
      </c>
      <c r="D38" t="s">
        <v>61</v>
      </c>
      <c r="E38" s="27" t="s">
        <v>767</v>
      </c>
      <c r="F38" s="28" t="s">
        <v>63</v>
      </c>
      <c r="G38" s="29">
        <v>195.02699999999999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/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27" t="s">
        <v>61</v>
      </c>
    </row>
    <row r="40" ht="38.25">
      <c r="A40" s="1" t="s">
        <v>65</v>
      </c>
      <c r="E40" s="32" t="s">
        <v>768</v>
      </c>
    </row>
    <row r="41" ht="127.5">
      <c r="A41" s="1" t="s">
        <v>66</v>
      </c>
      <c r="E41" s="27" t="s">
        <v>747</v>
      </c>
    </row>
    <row r="42" ht="25.5">
      <c r="A42" s="1" t="s">
        <v>59</v>
      </c>
      <c r="B42" s="1">
        <v>9</v>
      </c>
      <c r="C42" s="26" t="s">
        <v>769</v>
      </c>
      <c r="D42" t="s">
        <v>61</v>
      </c>
      <c r="E42" s="27" t="s">
        <v>770</v>
      </c>
      <c r="F42" s="28" t="s">
        <v>63</v>
      </c>
      <c r="G42" s="29">
        <v>3.7999999999999998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/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27" t="s">
        <v>61</v>
      </c>
    </row>
    <row r="44" ht="38.25">
      <c r="A44" s="1" t="s">
        <v>65</v>
      </c>
      <c r="E44" s="32" t="s">
        <v>771</v>
      </c>
    </row>
    <row r="45" ht="127.5">
      <c r="A45" s="1" t="s">
        <v>66</v>
      </c>
      <c r="E45" s="27" t="s">
        <v>747</v>
      </c>
    </row>
    <row r="46">
      <c r="A46" s="1" t="s">
        <v>56</v>
      </c>
      <c r="C46" s="22" t="s">
        <v>299</v>
      </c>
      <c r="E46" s="23" t="s">
        <v>300</v>
      </c>
      <c r="L46" s="24">
        <f>SUMIFS(L47:L86,A47:A86,"P")</f>
        <v>0</v>
      </c>
      <c r="M46" s="24">
        <f>SUMIFS(M47:M86,A47:A86,"P")</f>
        <v>0</v>
      </c>
      <c r="N46" s="25"/>
    </row>
    <row r="47" ht="25.5">
      <c r="A47" s="1" t="s">
        <v>59</v>
      </c>
      <c r="B47" s="1">
        <v>10</v>
      </c>
      <c r="C47" s="26" t="s">
        <v>772</v>
      </c>
      <c r="D47" t="s">
        <v>61</v>
      </c>
      <c r="E47" s="27" t="s">
        <v>773</v>
      </c>
      <c r="F47" s="28" t="s">
        <v>98</v>
      </c>
      <c r="G47" s="29">
        <v>92.870000000000005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/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27" t="s">
        <v>61</v>
      </c>
    </row>
    <row r="49" ht="38.25">
      <c r="A49" s="1" t="s">
        <v>65</v>
      </c>
      <c r="E49" s="32" t="s">
        <v>774</v>
      </c>
    </row>
    <row r="50" ht="63.75">
      <c r="A50" s="1" t="s">
        <v>66</v>
      </c>
      <c r="E50" s="27" t="s">
        <v>775</v>
      </c>
    </row>
    <row r="51">
      <c r="A51" s="1" t="s">
        <v>59</v>
      </c>
      <c r="B51" s="1">
        <v>11</v>
      </c>
      <c r="C51" s="26" t="s">
        <v>776</v>
      </c>
      <c r="D51" t="s">
        <v>61</v>
      </c>
      <c r="E51" s="27" t="s">
        <v>777</v>
      </c>
      <c r="F51" s="28" t="s">
        <v>98</v>
      </c>
      <c r="G51" s="29">
        <v>25.260000000000002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/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27" t="s">
        <v>61</v>
      </c>
    </row>
    <row r="53" ht="51">
      <c r="A53" s="1" t="s">
        <v>65</v>
      </c>
      <c r="E53" s="32" t="s">
        <v>778</v>
      </c>
    </row>
    <row r="54" ht="63.75">
      <c r="A54" s="1" t="s">
        <v>66</v>
      </c>
      <c r="E54" s="27" t="s">
        <v>775</v>
      </c>
    </row>
    <row r="55">
      <c r="A55" s="1" t="s">
        <v>59</v>
      </c>
      <c r="B55" s="1">
        <v>12</v>
      </c>
      <c r="C55" s="26" t="s">
        <v>779</v>
      </c>
      <c r="D55" t="s">
        <v>61</v>
      </c>
      <c r="E55" s="27" t="s">
        <v>780</v>
      </c>
      <c r="F55" s="28" t="s">
        <v>98</v>
      </c>
      <c r="G55" s="29">
        <v>74.400000000000006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/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27" t="s">
        <v>61</v>
      </c>
    </row>
    <row r="57" ht="51">
      <c r="A57" s="1" t="s">
        <v>65</v>
      </c>
      <c r="E57" s="32" t="s">
        <v>781</v>
      </c>
    </row>
    <row r="58" ht="369.75">
      <c r="A58" s="1" t="s">
        <v>66</v>
      </c>
      <c r="E58" s="27" t="s">
        <v>782</v>
      </c>
    </row>
    <row r="59">
      <c r="A59" s="1" t="s">
        <v>59</v>
      </c>
      <c r="B59" s="1">
        <v>13</v>
      </c>
      <c r="C59" s="26" t="s">
        <v>783</v>
      </c>
      <c r="D59" t="s">
        <v>61</v>
      </c>
      <c r="E59" s="27" t="s">
        <v>784</v>
      </c>
      <c r="F59" s="28" t="s">
        <v>98</v>
      </c>
      <c r="G59" s="29">
        <v>24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/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27" t="s">
        <v>61</v>
      </c>
    </row>
    <row r="61" ht="38.25">
      <c r="A61" s="1" t="s">
        <v>65</v>
      </c>
      <c r="E61" s="32" t="s">
        <v>785</v>
      </c>
    </row>
    <row r="62" ht="318.75">
      <c r="A62" s="1" t="s">
        <v>66</v>
      </c>
      <c r="E62" s="27" t="s">
        <v>786</v>
      </c>
    </row>
    <row r="63">
      <c r="A63" s="1" t="s">
        <v>59</v>
      </c>
      <c r="B63" s="1">
        <v>14</v>
      </c>
      <c r="C63" s="26" t="s">
        <v>787</v>
      </c>
      <c r="D63" t="s">
        <v>61</v>
      </c>
      <c r="E63" s="27" t="s">
        <v>788</v>
      </c>
      <c r="F63" s="28" t="s">
        <v>98</v>
      </c>
      <c r="G63" s="29">
        <v>26.158000000000001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/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27" t="s">
        <v>61</v>
      </c>
    </row>
    <row r="65" ht="51">
      <c r="A65" s="1" t="s">
        <v>65</v>
      </c>
      <c r="E65" s="32" t="s">
        <v>789</v>
      </c>
    </row>
    <row r="66" ht="318.75">
      <c r="A66" s="1" t="s">
        <v>66</v>
      </c>
      <c r="E66" s="27" t="s">
        <v>786</v>
      </c>
    </row>
    <row r="67">
      <c r="A67" s="1" t="s">
        <v>59</v>
      </c>
      <c r="B67" s="1">
        <v>15</v>
      </c>
      <c r="C67" s="26" t="s">
        <v>790</v>
      </c>
      <c r="D67" t="s">
        <v>61</v>
      </c>
      <c r="E67" s="27" t="s">
        <v>791</v>
      </c>
      <c r="F67" s="28" t="s">
        <v>98</v>
      </c>
      <c r="G67" s="29">
        <v>2.3999999999999999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/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27" t="s">
        <v>61</v>
      </c>
    </row>
    <row r="69" ht="38.25">
      <c r="A69" s="1" t="s">
        <v>65</v>
      </c>
      <c r="E69" s="32" t="s">
        <v>792</v>
      </c>
    </row>
    <row r="70" ht="318.75">
      <c r="A70" s="1" t="s">
        <v>66</v>
      </c>
      <c r="E70" s="27" t="s">
        <v>786</v>
      </c>
    </row>
    <row r="71">
      <c r="A71" s="1" t="s">
        <v>59</v>
      </c>
      <c r="B71" s="1">
        <v>16</v>
      </c>
      <c r="C71" s="26" t="s">
        <v>793</v>
      </c>
      <c r="D71" t="s">
        <v>61</v>
      </c>
      <c r="E71" s="27" t="s">
        <v>794</v>
      </c>
      <c r="F71" s="28" t="s">
        <v>98</v>
      </c>
      <c r="G71" s="29">
        <v>16.402999999999999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/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27" t="s">
        <v>61</v>
      </c>
    </row>
    <row r="73" ht="38.25">
      <c r="A73" s="1" t="s">
        <v>65</v>
      </c>
      <c r="E73" s="32" t="s">
        <v>795</v>
      </c>
    </row>
    <row r="74" ht="242.25">
      <c r="A74" s="1" t="s">
        <v>66</v>
      </c>
      <c r="E74" s="27" t="s">
        <v>796</v>
      </c>
    </row>
    <row r="75">
      <c r="A75" s="1" t="s">
        <v>59</v>
      </c>
      <c r="B75" s="1">
        <v>17</v>
      </c>
      <c r="C75" s="26" t="s">
        <v>312</v>
      </c>
      <c r="D75" t="s">
        <v>61</v>
      </c>
      <c r="E75" s="27" t="s">
        <v>313</v>
      </c>
      <c r="F75" s="28" t="s">
        <v>98</v>
      </c>
      <c r="G75" s="29">
        <v>21.312000000000001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/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27" t="s">
        <v>61</v>
      </c>
    </row>
    <row r="77" ht="38.25">
      <c r="A77" s="1" t="s">
        <v>65</v>
      </c>
      <c r="E77" s="32" t="s">
        <v>797</v>
      </c>
    </row>
    <row r="78" ht="229.5">
      <c r="A78" s="1" t="s">
        <v>66</v>
      </c>
      <c r="E78" s="27" t="s">
        <v>798</v>
      </c>
    </row>
    <row r="79">
      <c r="A79" s="1" t="s">
        <v>59</v>
      </c>
      <c r="B79" s="1">
        <v>18</v>
      </c>
      <c r="C79" s="26" t="s">
        <v>799</v>
      </c>
      <c r="D79" t="s">
        <v>61</v>
      </c>
      <c r="E79" s="27" t="s">
        <v>800</v>
      </c>
      <c r="F79" s="28" t="s">
        <v>98</v>
      </c>
      <c r="G79" s="29">
        <v>8.0459999999999994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/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27" t="s">
        <v>61</v>
      </c>
    </row>
    <row r="81" ht="63.75">
      <c r="A81" s="1" t="s">
        <v>65</v>
      </c>
      <c r="E81" s="32" t="s">
        <v>801</v>
      </c>
    </row>
    <row r="82" ht="293.25">
      <c r="A82" s="1" t="s">
        <v>66</v>
      </c>
      <c r="E82" s="27" t="s">
        <v>802</v>
      </c>
    </row>
    <row r="83">
      <c r="A83" s="1" t="s">
        <v>59</v>
      </c>
      <c r="B83" s="1">
        <v>19</v>
      </c>
      <c r="C83" s="26" t="s">
        <v>803</v>
      </c>
      <c r="D83" t="s">
        <v>61</v>
      </c>
      <c r="E83" s="27" t="s">
        <v>804</v>
      </c>
      <c r="F83" s="28" t="s">
        <v>90</v>
      </c>
      <c r="G83" s="29">
        <v>513.72000000000003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/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27" t="s">
        <v>61</v>
      </c>
    </row>
    <row r="85" ht="38.25">
      <c r="A85" s="1" t="s">
        <v>65</v>
      </c>
      <c r="E85" s="32" t="s">
        <v>805</v>
      </c>
    </row>
    <row r="86" ht="25.5">
      <c r="A86" s="1" t="s">
        <v>66</v>
      </c>
      <c r="E86" s="27" t="s">
        <v>806</v>
      </c>
    </row>
    <row r="87">
      <c r="A87" s="1" t="s">
        <v>56</v>
      </c>
      <c r="C87" s="22" t="s">
        <v>360</v>
      </c>
      <c r="E87" s="23" t="s">
        <v>807</v>
      </c>
      <c r="L87" s="24">
        <f>SUMIFS(L88:L95,A88:A95,"P")</f>
        <v>0</v>
      </c>
      <c r="M87" s="24">
        <f>SUMIFS(M88:M95,A88:A95,"P")</f>
        <v>0</v>
      </c>
      <c r="N87" s="25"/>
    </row>
    <row r="88">
      <c r="A88" s="1" t="s">
        <v>59</v>
      </c>
      <c r="B88" s="1">
        <v>20</v>
      </c>
      <c r="C88" s="26" t="s">
        <v>808</v>
      </c>
      <c r="D88" t="s">
        <v>61</v>
      </c>
      <c r="E88" s="27" t="s">
        <v>809</v>
      </c>
      <c r="F88" s="28" t="s">
        <v>90</v>
      </c>
      <c r="G88" s="29">
        <v>100.44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/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27" t="s">
        <v>61</v>
      </c>
    </row>
    <row r="90" ht="51">
      <c r="A90" s="1" t="s">
        <v>65</v>
      </c>
      <c r="E90" s="32" t="s">
        <v>810</v>
      </c>
    </row>
    <row r="91" ht="25.5">
      <c r="A91" s="1" t="s">
        <v>66</v>
      </c>
      <c r="E91" s="27" t="s">
        <v>811</v>
      </c>
    </row>
    <row r="92">
      <c r="A92" s="1" t="s">
        <v>59</v>
      </c>
      <c r="B92" s="1">
        <v>21</v>
      </c>
      <c r="C92" s="26" t="s">
        <v>812</v>
      </c>
      <c r="D92" t="s">
        <v>61</v>
      </c>
      <c r="E92" s="27" t="s">
        <v>813</v>
      </c>
      <c r="F92" s="28" t="s">
        <v>124</v>
      </c>
      <c r="G92" s="29">
        <v>31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/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27" t="s">
        <v>61</v>
      </c>
    </row>
    <row r="94" ht="38.25">
      <c r="A94" s="1" t="s">
        <v>65</v>
      </c>
      <c r="E94" s="32" t="s">
        <v>814</v>
      </c>
    </row>
    <row r="95" ht="165.75">
      <c r="A95" s="1" t="s">
        <v>66</v>
      </c>
      <c r="E95" s="27" t="s">
        <v>815</v>
      </c>
    </row>
    <row r="96">
      <c r="A96" s="1" t="s">
        <v>56</v>
      </c>
      <c r="C96" s="22" t="s">
        <v>816</v>
      </c>
      <c r="E96" s="23" t="s">
        <v>817</v>
      </c>
      <c r="L96" s="24">
        <f>SUMIFS(L97:L100,A97:A100,"P")</f>
        <v>0</v>
      </c>
      <c r="M96" s="24">
        <f>SUMIFS(M97:M100,A97:A100,"P")</f>
        <v>0</v>
      </c>
      <c r="N96" s="25"/>
    </row>
    <row r="97">
      <c r="A97" s="1" t="s">
        <v>59</v>
      </c>
      <c r="B97" s="1">
        <v>22</v>
      </c>
      <c r="C97" s="26" t="s">
        <v>818</v>
      </c>
      <c r="D97" t="s">
        <v>61</v>
      </c>
      <c r="E97" s="27" t="s">
        <v>819</v>
      </c>
      <c r="F97" s="28" t="s">
        <v>98</v>
      </c>
      <c r="G97" s="29">
        <v>1.55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/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27" t="s">
        <v>61</v>
      </c>
    </row>
    <row r="99" ht="38.25">
      <c r="A99" s="1" t="s">
        <v>65</v>
      </c>
      <c r="E99" s="32" t="s">
        <v>820</v>
      </c>
    </row>
    <row r="100" ht="357">
      <c r="A100" s="1" t="s">
        <v>66</v>
      </c>
      <c r="E100" s="27" t="s">
        <v>821</v>
      </c>
    </row>
    <row r="101">
      <c r="A101" s="1" t="s">
        <v>56</v>
      </c>
      <c r="C101" s="22" t="s">
        <v>822</v>
      </c>
      <c r="E101" s="23" t="s">
        <v>823</v>
      </c>
      <c r="L101" s="24">
        <f>SUMIFS(L102:L169,A102:A169,"P")</f>
        <v>0</v>
      </c>
      <c r="M101" s="24">
        <f>SUMIFS(M102:M169,A102:A169,"P")</f>
        <v>0</v>
      </c>
      <c r="N101" s="25"/>
    </row>
    <row r="102" ht="25.5">
      <c r="A102" s="1" t="s">
        <v>59</v>
      </c>
      <c r="B102" s="1">
        <v>23</v>
      </c>
      <c r="C102" s="26" t="s">
        <v>824</v>
      </c>
      <c r="D102" t="s">
        <v>61</v>
      </c>
      <c r="E102" s="27" t="s">
        <v>825</v>
      </c>
      <c r="F102" s="28" t="s">
        <v>98</v>
      </c>
      <c r="G102" s="29">
        <v>29.760000000000002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/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27" t="s">
        <v>61</v>
      </c>
    </row>
    <row r="104" ht="38.25">
      <c r="A104" s="1" t="s">
        <v>65</v>
      </c>
      <c r="E104" s="32" t="s">
        <v>826</v>
      </c>
    </row>
    <row r="105" ht="242.25">
      <c r="A105" s="1" t="s">
        <v>66</v>
      </c>
      <c r="E105" s="27" t="s">
        <v>827</v>
      </c>
    </row>
    <row r="106">
      <c r="A106" s="1" t="s">
        <v>59</v>
      </c>
      <c r="B106" s="1">
        <v>24</v>
      </c>
      <c r="C106" s="26" t="s">
        <v>828</v>
      </c>
      <c r="D106" t="s">
        <v>61</v>
      </c>
      <c r="E106" s="27" t="s">
        <v>829</v>
      </c>
      <c r="F106" s="28" t="s">
        <v>98</v>
      </c>
      <c r="G106" s="29">
        <v>126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/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27" t="s">
        <v>61</v>
      </c>
    </row>
    <row r="108" ht="38.25">
      <c r="A108" s="1" t="s">
        <v>65</v>
      </c>
      <c r="E108" s="32" t="s">
        <v>830</v>
      </c>
    </row>
    <row r="109" ht="89.25">
      <c r="A109" s="1" t="s">
        <v>66</v>
      </c>
      <c r="E109" s="27" t="s">
        <v>831</v>
      </c>
    </row>
    <row r="110">
      <c r="A110" s="1" t="s">
        <v>59</v>
      </c>
      <c r="B110" s="1">
        <v>25</v>
      </c>
      <c r="C110" s="26" t="s">
        <v>832</v>
      </c>
      <c r="D110" t="s">
        <v>61</v>
      </c>
      <c r="E110" s="27" t="s">
        <v>833</v>
      </c>
      <c r="F110" s="28" t="s">
        <v>98</v>
      </c>
      <c r="G110" s="29">
        <v>17.68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/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27" t="s">
        <v>61</v>
      </c>
    </row>
    <row r="112" ht="38.25">
      <c r="A112" s="1" t="s">
        <v>65</v>
      </c>
      <c r="E112" s="32" t="s">
        <v>834</v>
      </c>
    </row>
    <row r="113" ht="89.25">
      <c r="A113" s="1" t="s">
        <v>66</v>
      </c>
      <c r="E113" s="27" t="s">
        <v>831</v>
      </c>
    </row>
    <row r="114" ht="25.5">
      <c r="A114" s="1" t="s">
        <v>59</v>
      </c>
      <c r="B114" s="1">
        <v>26</v>
      </c>
      <c r="C114" s="26" t="s">
        <v>835</v>
      </c>
      <c r="D114" t="s">
        <v>61</v>
      </c>
      <c r="E114" s="27" t="s">
        <v>836</v>
      </c>
      <c r="F114" s="28" t="s">
        <v>124</v>
      </c>
      <c r="G114" s="29">
        <v>36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/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27" t="s">
        <v>61</v>
      </c>
    </row>
    <row r="116" ht="38.25">
      <c r="A116" s="1" t="s">
        <v>65</v>
      </c>
      <c r="E116" s="32" t="s">
        <v>837</v>
      </c>
    </row>
    <row r="117" ht="306">
      <c r="A117" s="1" t="s">
        <v>66</v>
      </c>
      <c r="E117" s="27" t="s">
        <v>838</v>
      </c>
    </row>
    <row r="118">
      <c r="A118" s="1" t="s">
        <v>59</v>
      </c>
      <c r="B118" s="1">
        <v>27</v>
      </c>
      <c r="C118" s="26" t="s">
        <v>839</v>
      </c>
      <c r="D118" t="s">
        <v>61</v>
      </c>
      <c r="E118" s="27" t="s">
        <v>840</v>
      </c>
      <c r="F118" s="28" t="s">
        <v>94</v>
      </c>
      <c r="G118" s="29">
        <v>4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/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27" t="s">
        <v>61</v>
      </c>
    </row>
    <row r="120" ht="38.25">
      <c r="A120" s="1" t="s">
        <v>65</v>
      </c>
      <c r="E120" s="32" t="s">
        <v>841</v>
      </c>
    </row>
    <row r="121" ht="255">
      <c r="A121" s="1" t="s">
        <v>66</v>
      </c>
      <c r="E121" s="27" t="s">
        <v>842</v>
      </c>
    </row>
    <row r="122">
      <c r="A122" s="1" t="s">
        <v>59</v>
      </c>
      <c r="B122" s="1">
        <v>28</v>
      </c>
      <c r="C122" s="26" t="s">
        <v>843</v>
      </c>
      <c r="D122" t="s">
        <v>61</v>
      </c>
      <c r="E122" s="27" t="s">
        <v>844</v>
      </c>
      <c r="F122" s="28" t="s">
        <v>124</v>
      </c>
      <c r="G122" s="29">
        <v>104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/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27" t="s">
        <v>61</v>
      </c>
    </row>
    <row r="124" ht="38.25">
      <c r="A124" s="1" t="s">
        <v>65</v>
      </c>
      <c r="E124" s="32" t="s">
        <v>845</v>
      </c>
    </row>
    <row r="125" ht="114.75">
      <c r="A125" s="1" t="s">
        <v>66</v>
      </c>
      <c r="E125" s="27" t="s">
        <v>846</v>
      </c>
    </row>
    <row r="126">
      <c r="A126" s="1" t="s">
        <v>59</v>
      </c>
      <c r="B126" s="1">
        <v>29</v>
      </c>
      <c r="C126" s="26" t="s">
        <v>847</v>
      </c>
      <c r="D126" t="s">
        <v>61</v>
      </c>
      <c r="E126" s="27" t="s">
        <v>848</v>
      </c>
      <c r="F126" s="28" t="s">
        <v>124</v>
      </c>
      <c r="G126" s="29">
        <v>104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/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27" t="s">
        <v>61</v>
      </c>
    </row>
    <row r="128" ht="38.25">
      <c r="A128" s="1" t="s">
        <v>65</v>
      </c>
      <c r="E128" s="32" t="s">
        <v>849</v>
      </c>
    </row>
    <row r="129" ht="191.25">
      <c r="A129" s="1" t="s">
        <v>66</v>
      </c>
      <c r="E129" s="27" t="s">
        <v>850</v>
      </c>
    </row>
    <row r="130" ht="25.5">
      <c r="A130" s="1" t="s">
        <v>59</v>
      </c>
      <c r="B130" s="1">
        <v>30</v>
      </c>
      <c r="C130" s="26" t="s">
        <v>851</v>
      </c>
      <c r="D130" t="s">
        <v>61</v>
      </c>
      <c r="E130" s="27" t="s">
        <v>852</v>
      </c>
      <c r="F130" s="28" t="s">
        <v>98</v>
      </c>
      <c r="G130" s="29">
        <v>44.640000000000001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/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27" t="s">
        <v>61</v>
      </c>
    </row>
    <row r="132" ht="38.25">
      <c r="A132" s="1" t="s">
        <v>65</v>
      </c>
      <c r="E132" s="32" t="s">
        <v>853</v>
      </c>
    </row>
    <row r="133" ht="255">
      <c r="A133" s="1" t="s">
        <v>66</v>
      </c>
      <c r="E133" s="27" t="s">
        <v>854</v>
      </c>
    </row>
    <row r="134" ht="25.5">
      <c r="A134" s="1" t="s">
        <v>59</v>
      </c>
      <c r="B134" s="1">
        <v>31</v>
      </c>
      <c r="C134" s="26" t="s">
        <v>855</v>
      </c>
      <c r="D134" t="s">
        <v>61</v>
      </c>
      <c r="E134" s="27" t="s">
        <v>856</v>
      </c>
      <c r="F134" s="28" t="s">
        <v>857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/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27" t="s">
        <v>61</v>
      </c>
    </row>
    <row r="136" ht="51">
      <c r="A136" s="1" t="s">
        <v>65</v>
      </c>
      <c r="E136" s="32" t="s">
        <v>858</v>
      </c>
    </row>
    <row r="137" ht="114.75">
      <c r="A137" s="1" t="s">
        <v>66</v>
      </c>
      <c r="E137" s="27" t="s">
        <v>859</v>
      </c>
    </row>
    <row r="138">
      <c r="A138" s="1" t="s">
        <v>59</v>
      </c>
      <c r="B138" s="1">
        <v>32</v>
      </c>
      <c r="C138" s="26" t="s">
        <v>860</v>
      </c>
      <c r="D138" t="s">
        <v>61</v>
      </c>
      <c r="E138" s="27" t="s">
        <v>861</v>
      </c>
      <c r="F138" s="28" t="s">
        <v>94</v>
      </c>
      <c r="G138" s="29">
        <v>4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/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27" t="s">
        <v>61</v>
      </c>
    </row>
    <row r="140" ht="38.25">
      <c r="A140" s="1" t="s">
        <v>65</v>
      </c>
      <c r="E140" s="32" t="s">
        <v>862</v>
      </c>
    </row>
    <row r="141">
      <c r="A141" s="1" t="s">
        <v>66</v>
      </c>
      <c r="E141" s="27" t="s">
        <v>61</v>
      </c>
    </row>
    <row r="142">
      <c r="A142" s="1" t="s">
        <v>59</v>
      </c>
      <c r="B142" s="1">
        <v>33</v>
      </c>
      <c r="C142" s="26" t="s">
        <v>863</v>
      </c>
      <c r="D142" t="s">
        <v>61</v>
      </c>
      <c r="E142" s="27" t="s">
        <v>864</v>
      </c>
      <c r="F142" s="28" t="s">
        <v>90</v>
      </c>
      <c r="G142" s="29">
        <v>238.27199999999999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/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27" t="s">
        <v>61</v>
      </c>
    </row>
    <row r="144" ht="38.25">
      <c r="A144" s="1" t="s">
        <v>65</v>
      </c>
      <c r="E144" s="32" t="s">
        <v>865</v>
      </c>
    </row>
    <row r="145" ht="51">
      <c r="A145" s="1" t="s">
        <v>66</v>
      </c>
      <c r="E145" s="27" t="s">
        <v>866</v>
      </c>
    </row>
    <row r="146">
      <c r="A146" s="1" t="s">
        <v>59</v>
      </c>
      <c r="B146" s="1">
        <v>34</v>
      </c>
      <c r="C146" s="26" t="s">
        <v>867</v>
      </c>
      <c r="D146" t="s">
        <v>61</v>
      </c>
      <c r="E146" s="27" t="s">
        <v>868</v>
      </c>
      <c r="F146" s="28" t="s">
        <v>90</v>
      </c>
      <c r="G146" s="29">
        <v>276.00099999999998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/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27" t="s">
        <v>61</v>
      </c>
    </row>
    <row r="148" ht="38.25">
      <c r="A148" s="1" t="s">
        <v>65</v>
      </c>
      <c r="E148" s="32" t="s">
        <v>869</v>
      </c>
    </row>
    <row r="149" ht="51">
      <c r="A149" s="1" t="s">
        <v>66</v>
      </c>
      <c r="E149" s="27" t="s">
        <v>866</v>
      </c>
    </row>
    <row r="150">
      <c r="A150" s="1" t="s">
        <v>59</v>
      </c>
      <c r="B150" s="1">
        <v>35</v>
      </c>
      <c r="C150" s="26" t="s">
        <v>870</v>
      </c>
      <c r="D150" t="s">
        <v>61</v>
      </c>
      <c r="E150" s="27" t="s">
        <v>871</v>
      </c>
      <c r="F150" s="28" t="s">
        <v>90</v>
      </c>
      <c r="G150" s="29">
        <v>262.858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/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27" t="s">
        <v>61</v>
      </c>
    </row>
    <row r="152" ht="38.25">
      <c r="A152" s="1" t="s">
        <v>65</v>
      </c>
      <c r="E152" s="32" t="s">
        <v>872</v>
      </c>
    </row>
    <row r="153" ht="51">
      <c r="A153" s="1" t="s">
        <v>66</v>
      </c>
      <c r="E153" s="27" t="s">
        <v>873</v>
      </c>
    </row>
    <row r="154">
      <c r="A154" s="1" t="s">
        <v>59</v>
      </c>
      <c r="B154" s="1">
        <v>36</v>
      </c>
      <c r="C154" s="26" t="s">
        <v>874</v>
      </c>
      <c r="D154" t="s">
        <v>61</v>
      </c>
      <c r="E154" s="27" t="s">
        <v>875</v>
      </c>
      <c r="F154" s="28" t="s">
        <v>90</v>
      </c>
      <c r="G154" s="29">
        <v>216.12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/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27" t="s">
        <v>61</v>
      </c>
    </row>
    <row r="156" ht="38.25">
      <c r="A156" s="1" t="s">
        <v>65</v>
      </c>
      <c r="E156" s="32" t="s">
        <v>876</v>
      </c>
    </row>
    <row r="157" ht="51">
      <c r="A157" s="1" t="s">
        <v>66</v>
      </c>
      <c r="E157" s="27" t="s">
        <v>873</v>
      </c>
    </row>
    <row r="158">
      <c r="A158" s="1" t="s">
        <v>59</v>
      </c>
      <c r="B158" s="1">
        <v>37</v>
      </c>
      <c r="C158" s="26" t="s">
        <v>877</v>
      </c>
      <c r="D158" t="s">
        <v>61</v>
      </c>
      <c r="E158" s="27" t="s">
        <v>878</v>
      </c>
      <c r="F158" s="28" t="s">
        <v>90</v>
      </c>
      <c r="G158" s="29">
        <v>216.12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/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27" t="s">
        <v>61</v>
      </c>
    </row>
    <row r="160" ht="38.25">
      <c r="A160" s="1" t="s">
        <v>65</v>
      </c>
      <c r="E160" s="32" t="s">
        <v>879</v>
      </c>
    </row>
    <row r="161" ht="140.25">
      <c r="A161" s="1" t="s">
        <v>66</v>
      </c>
      <c r="E161" s="27" t="s">
        <v>880</v>
      </c>
    </row>
    <row r="162">
      <c r="A162" s="1" t="s">
        <v>59</v>
      </c>
      <c r="B162" s="1">
        <v>38</v>
      </c>
      <c r="C162" s="26" t="s">
        <v>881</v>
      </c>
      <c r="D162" t="s">
        <v>61</v>
      </c>
      <c r="E162" s="27" t="s">
        <v>882</v>
      </c>
      <c r="F162" s="28" t="s">
        <v>90</v>
      </c>
      <c r="G162" s="29">
        <v>226.92599999999999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/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27" t="s">
        <v>61</v>
      </c>
    </row>
    <row r="164" ht="38.25">
      <c r="A164" s="1" t="s">
        <v>65</v>
      </c>
      <c r="E164" s="32" t="s">
        <v>883</v>
      </c>
    </row>
    <row r="165" ht="140.25">
      <c r="A165" s="1" t="s">
        <v>66</v>
      </c>
      <c r="E165" s="27" t="s">
        <v>880</v>
      </c>
    </row>
    <row r="166">
      <c r="A166" s="1" t="s">
        <v>59</v>
      </c>
      <c r="B166" s="1">
        <v>39</v>
      </c>
      <c r="C166" s="26" t="s">
        <v>884</v>
      </c>
      <c r="D166" t="s">
        <v>61</v>
      </c>
      <c r="E166" s="27" t="s">
        <v>885</v>
      </c>
      <c r="F166" s="28" t="s">
        <v>124</v>
      </c>
      <c r="G166" s="29">
        <v>54.100000000000001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/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27" t="s">
        <v>61</v>
      </c>
    </row>
    <row r="168" ht="51">
      <c r="A168" s="1" t="s">
        <v>65</v>
      </c>
      <c r="E168" s="32" t="s">
        <v>886</v>
      </c>
    </row>
    <row r="169" ht="38.25">
      <c r="A169" s="1" t="s">
        <v>66</v>
      </c>
      <c r="E169" s="27" t="s">
        <v>887</v>
      </c>
    </row>
    <row r="170">
      <c r="A170" s="1" t="s">
        <v>56</v>
      </c>
      <c r="C170" s="22" t="s">
        <v>888</v>
      </c>
      <c r="E170" s="23" t="s">
        <v>889</v>
      </c>
      <c r="L170" s="24">
        <f>SUMIFS(L171:L182,A171:A182,"P")</f>
        <v>0</v>
      </c>
      <c r="M170" s="24">
        <f>SUMIFS(M171:M182,A171:A182,"P")</f>
        <v>0</v>
      </c>
      <c r="N170" s="25"/>
    </row>
    <row r="171">
      <c r="A171" s="1" t="s">
        <v>59</v>
      </c>
      <c r="B171" s="1">
        <v>40</v>
      </c>
      <c r="C171" s="26" t="s">
        <v>890</v>
      </c>
      <c r="D171" t="s">
        <v>61</v>
      </c>
      <c r="E171" s="27" t="s">
        <v>891</v>
      </c>
      <c r="F171" s="28" t="s">
        <v>124</v>
      </c>
      <c r="G171" s="29">
        <v>13.800000000000001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/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27" t="s">
        <v>61</v>
      </c>
    </row>
    <row r="173" ht="38.25">
      <c r="A173" s="1" t="s">
        <v>65</v>
      </c>
      <c r="E173" s="32" t="s">
        <v>892</v>
      </c>
    </row>
    <row r="174" ht="255">
      <c r="A174" s="1" t="s">
        <v>66</v>
      </c>
      <c r="E174" s="27" t="s">
        <v>893</v>
      </c>
    </row>
    <row r="175">
      <c r="A175" s="1" t="s">
        <v>59</v>
      </c>
      <c r="B175" s="1">
        <v>41</v>
      </c>
      <c r="C175" s="26" t="s">
        <v>894</v>
      </c>
      <c r="D175" t="s">
        <v>61</v>
      </c>
      <c r="E175" s="27" t="s">
        <v>895</v>
      </c>
      <c r="F175" s="28" t="s">
        <v>94</v>
      </c>
      <c r="G175" s="29">
        <v>2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/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27" t="s">
        <v>61</v>
      </c>
    </row>
    <row r="177" ht="38.25">
      <c r="A177" s="1" t="s">
        <v>65</v>
      </c>
      <c r="E177" s="32" t="s">
        <v>896</v>
      </c>
    </row>
    <row r="178" ht="89.25">
      <c r="A178" s="1" t="s">
        <v>66</v>
      </c>
      <c r="E178" s="27" t="s">
        <v>897</v>
      </c>
    </row>
    <row r="179">
      <c r="A179" s="1" t="s">
        <v>59</v>
      </c>
      <c r="B179" s="1">
        <v>42</v>
      </c>
      <c r="C179" s="26" t="s">
        <v>898</v>
      </c>
      <c r="D179" t="s">
        <v>61</v>
      </c>
      <c r="E179" s="27" t="s">
        <v>899</v>
      </c>
      <c r="F179" s="28" t="s">
        <v>90</v>
      </c>
      <c r="G179" s="29">
        <v>12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/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27" t="s">
        <v>61</v>
      </c>
    </row>
    <row r="181" ht="38.25">
      <c r="A181" s="1" t="s">
        <v>65</v>
      </c>
      <c r="E181" s="32" t="s">
        <v>900</v>
      </c>
    </row>
    <row r="182" ht="409.5">
      <c r="A182" s="1" t="s">
        <v>66</v>
      </c>
      <c r="E182" s="27" t="s">
        <v>901</v>
      </c>
    </row>
    <row r="183">
      <c r="A183" s="1" t="s">
        <v>56</v>
      </c>
      <c r="C183" s="22" t="s">
        <v>902</v>
      </c>
      <c r="E183" s="23" t="s">
        <v>903</v>
      </c>
      <c r="L183" s="24">
        <f>SUMIFS(L184:L247,A184:A247,"P")</f>
        <v>0</v>
      </c>
      <c r="M183" s="24">
        <f>SUMIFS(M184:M247,A184:A247,"P")</f>
        <v>0</v>
      </c>
      <c r="N183" s="25"/>
    </row>
    <row r="184">
      <c r="A184" s="1" t="s">
        <v>59</v>
      </c>
      <c r="B184" s="1">
        <v>43</v>
      </c>
      <c r="C184" s="26" t="s">
        <v>904</v>
      </c>
      <c r="D184" t="s">
        <v>61</v>
      </c>
      <c r="E184" s="27" t="s">
        <v>905</v>
      </c>
      <c r="F184" s="28" t="s">
        <v>94</v>
      </c>
      <c r="G184" s="29">
        <v>7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/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27" t="s">
        <v>61</v>
      </c>
    </row>
    <row r="186" ht="51">
      <c r="A186" s="1" t="s">
        <v>65</v>
      </c>
      <c r="E186" s="32" t="s">
        <v>906</v>
      </c>
    </row>
    <row r="187" ht="38.25">
      <c r="A187" s="1" t="s">
        <v>66</v>
      </c>
      <c r="E187" s="27" t="s">
        <v>907</v>
      </c>
    </row>
    <row r="188" ht="25.5">
      <c r="A188" s="1" t="s">
        <v>59</v>
      </c>
      <c r="B188" s="1">
        <v>44</v>
      </c>
      <c r="C188" s="26" t="s">
        <v>908</v>
      </c>
      <c r="D188" t="s">
        <v>61</v>
      </c>
      <c r="E188" s="27" t="s">
        <v>909</v>
      </c>
      <c r="F188" s="28" t="s">
        <v>94</v>
      </c>
      <c r="G188" s="29">
        <v>2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/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27" t="s">
        <v>61</v>
      </c>
    </row>
    <row r="190" ht="51">
      <c r="A190" s="1" t="s">
        <v>65</v>
      </c>
      <c r="E190" s="32" t="s">
        <v>910</v>
      </c>
    </row>
    <row r="191" ht="25.5">
      <c r="A191" s="1" t="s">
        <v>66</v>
      </c>
      <c r="E191" s="27" t="s">
        <v>911</v>
      </c>
    </row>
    <row r="192">
      <c r="A192" s="1" t="s">
        <v>59</v>
      </c>
      <c r="B192" s="1">
        <v>45</v>
      </c>
      <c r="C192" s="26" t="s">
        <v>912</v>
      </c>
      <c r="D192" t="s">
        <v>61</v>
      </c>
      <c r="E192" s="27" t="s">
        <v>913</v>
      </c>
      <c r="F192" s="28" t="s">
        <v>94</v>
      </c>
      <c r="G192" s="29">
        <v>2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/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27" t="s">
        <v>61</v>
      </c>
    </row>
    <row r="194" ht="63.75">
      <c r="A194" s="1" t="s">
        <v>65</v>
      </c>
      <c r="E194" s="32" t="s">
        <v>914</v>
      </c>
    </row>
    <row r="195" ht="25.5">
      <c r="A195" s="1" t="s">
        <v>66</v>
      </c>
      <c r="E195" s="27" t="s">
        <v>911</v>
      </c>
    </row>
    <row r="196">
      <c r="A196" s="1" t="s">
        <v>59</v>
      </c>
      <c r="B196" s="1">
        <v>46</v>
      </c>
      <c r="C196" s="26" t="s">
        <v>915</v>
      </c>
      <c r="D196" t="s">
        <v>61</v>
      </c>
      <c r="E196" s="27" t="s">
        <v>916</v>
      </c>
      <c r="F196" s="28" t="s">
        <v>90</v>
      </c>
      <c r="G196" s="29">
        <v>5.75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/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27" t="s">
        <v>61</v>
      </c>
    </row>
    <row r="198" ht="38.25">
      <c r="A198" s="1" t="s">
        <v>65</v>
      </c>
      <c r="E198" s="32" t="s">
        <v>917</v>
      </c>
    </row>
    <row r="199" ht="38.25">
      <c r="A199" s="1" t="s">
        <v>66</v>
      </c>
      <c r="E199" s="27" t="s">
        <v>918</v>
      </c>
    </row>
    <row r="200">
      <c r="A200" s="1" t="s">
        <v>59</v>
      </c>
      <c r="B200" s="1">
        <v>47</v>
      </c>
      <c r="C200" s="26" t="s">
        <v>919</v>
      </c>
      <c r="D200" t="s">
        <v>61</v>
      </c>
      <c r="E200" s="27" t="s">
        <v>920</v>
      </c>
      <c r="F200" s="28" t="s">
        <v>124</v>
      </c>
      <c r="G200" s="29">
        <v>22.079999999999998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/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27" t="s">
        <v>61</v>
      </c>
    </row>
    <row r="202" ht="38.25">
      <c r="A202" s="1" t="s">
        <v>65</v>
      </c>
      <c r="E202" s="32" t="s">
        <v>921</v>
      </c>
    </row>
    <row r="203">
      <c r="A203" s="1" t="s">
        <v>66</v>
      </c>
      <c r="E203" s="27" t="s">
        <v>922</v>
      </c>
    </row>
    <row r="204">
      <c r="A204" s="1" t="s">
        <v>59</v>
      </c>
      <c r="B204" s="1">
        <v>48</v>
      </c>
      <c r="C204" s="26" t="s">
        <v>923</v>
      </c>
      <c r="D204" t="s">
        <v>61</v>
      </c>
      <c r="E204" s="27" t="s">
        <v>924</v>
      </c>
      <c r="F204" s="28" t="s">
        <v>124</v>
      </c>
      <c r="G204" s="29">
        <v>21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/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27" t="s">
        <v>61</v>
      </c>
    </row>
    <row r="206" ht="38.25">
      <c r="A206" s="1" t="s">
        <v>65</v>
      </c>
      <c r="E206" s="32" t="s">
        <v>925</v>
      </c>
    </row>
    <row r="207" ht="140.25">
      <c r="A207" s="1" t="s">
        <v>66</v>
      </c>
      <c r="E207" s="27" t="s">
        <v>926</v>
      </c>
    </row>
    <row r="208">
      <c r="A208" s="1" t="s">
        <v>59</v>
      </c>
      <c r="B208" s="1">
        <v>49</v>
      </c>
      <c r="C208" s="26" t="s">
        <v>927</v>
      </c>
      <c r="D208" t="s">
        <v>61</v>
      </c>
      <c r="E208" s="27" t="s">
        <v>928</v>
      </c>
      <c r="F208" s="28" t="s">
        <v>94</v>
      </c>
      <c r="G208" s="29">
        <v>2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/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27" t="s">
        <v>61</v>
      </c>
    </row>
    <row r="210" ht="38.25">
      <c r="A210" s="1" t="s">
        <v>65</v>
      </c>
      <c r="E210" s="32" t="s">
        <v>929</v>
      </c>
    </row>
    <row r="211" ht="127.5">
      <c r="A211" s="1" t="s">
        <v>66</v>
      </c>
      <c r="E211" s="27" t="s">
        <v>930</v>
      </c>
    </row>
    <row r="212">
      <c r="A212" s="1" t="s">
        <v>59</v>
      </c>
      <c r="B212" s="1">
        <v>50</v>
      </c>
      <c r="C212" s="26" t="s">
        <v>931</v>
      </c>
      <c r="D212" t="s">
        <v>61</v>
      </c>
      <c r="E212" s="27" t="s">
        <v>932</v>
      </c>
      <c r="F212" s="28" t="s">
        <v>94</v>
      </c>
      <c r="G212" s="29">
        <v>1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/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27" t="s">
        <v>61</v>
      </c>
    </row>
    <row r="214" ht="38.25">
      <c r="A214" s="1" t="s">
        <v>65</v>
      </c>
      <c r="E214" s="32" t="s">
        <v>933</v>
      </c>
    </row>
    <row r="215" ht="114.75">
      <c r="A215" s="1" t="s">
        <v>66</v>
      </c>
      <c r="E215" s="27" t="s">
        <v>934</v>
      </c>
    </row>
    <row r="216">
      <c r="A216" s="1" t="s">
        <v>59</v>
      </c>
      <c r="B216" s="1">
        <v>51</v>
      </c>
      <c r="C216" s="26" t="s">
        <v>935</v>
      </c>
      <c r="D216" t="s">
        <v>61</v>
      </c>
      <c r="E216" s="27" t="s">
        <v>936</v>
      </c>
      <c r="F216" s="28" t="s">
        <v>90</v>
      </c>
      <c r="G216" s="29">
        <v>10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/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27" t="s">
        <v>61</v>
      </c>
    </row>
    <row r="218" ht="38.25">
      <c r="A218" s="1" t="s">
        <v>65</v>
      </c>
      <c r="E218" s="32" t="s">
        <v>937</v>
      </c>
    </row>
    <row r="219">
      <c r="A219" s="1" t="s">
        <v>66</v>
      </c>
      <c r="E219" s="27" t="s">
        <v>61</v>
      </c>
    </row>
    <row r="220">
      <c r="A220" s="1" t="s">
        <v>59</v>
      </c>
      <c r="B220" s="1">
        <v>52</v>
      </c>
      <c r="C220" s="26" t="s">
        <v>938</v>
      </c>
      <c r="D220" t="s">
        <v>61</v>
      </c>
      <c r="E220" s="27" t="s">
        <v>939</v>
      </c>
      <c r="F220" s="28" t="s">
        <v>98</v>
      </c>
      <c r="G220" s="29">
        <v>104.40000000000001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/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27" t="s">
        <v>61</v>
      </c>
    </row>
    <row r="222" ht="38.25">
      <c r="A222" s="1" t="s">
        <v>65</v>
      </c>
      <c r="E222" s="32" t="s">
        <v>940</v>
      </c>
    </row>
    <row r="223" ht="140.25">
      <c r="A223" s="1" t="s">
        <v>66</v>
      </c>
      <c r="E223" s="27" t="s">
        <v>941</v>
      </c>
    </row>
    <row r="224" ht="25.5">
      <c r="A224" s="1" t="s">
        <v>59</v>
      </c>
      <c r="B224" s="1">
        <v>53</v>
      </c>
      <c r="C224" s="26" t="s">
        <v>942</v>
      </c>
      <c r="D224" t="s">
        <v>61</v>
      </c>
      <c r="E224" s="27" t="s">
        <v>943</v>
      </c>
      <c r="F224" s="28" t="s">
        <v>124</v>
      </c>
      <c r="G224" s="29">
        <v>11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/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27" t="s">
        <v>61</v>
      </c>
    </row>
    <row r="226" ht="38.25">
      <c r="A226" s="1" t="s">
        <v>65</v>
      </c>
      <c r="E226" s="32" t="s">
        <v>944</v>
      </c>
    </row>
    <row r="227" ht="191.25">
      <c r="A227" s="1" t="s">
        <v>66</v>
      </c>
      <c r="E227" s="27" t="s">
        <v>945</v>
      </c>
    </row>
    <row r="228" ht="25.5">
      <c r="A228" s="1" t="s">
        <v>59</v>
      </c>
      <c r="B228" s="1">
        <v>54</v>
      </c>
      <c r="C228" s="26" t="s">
        <v>946</v>
      </c>
      <c r="D228" t="s">
        <v>61</v>
      </c>
      <c r="E228" s="27" t="s">
        <v>947</v>
      </c>
      <c r="F228" s="28" t="s">
        <v>124</v>
      </c>
      <c r="G228" s="29">
        <v>25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/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27" t="s">
        <v>61</v>
      </c>
    </row>
    <row r="230" ht="38.25">
      <c r="A230" s="1" t="s">
        <v>65</v>
      </c>
      <c r="E230" s="32" t="s">
        <v>948</v>
      </c>
    </row>
    <row r="231" ht="191.25">
      <c r="A231" s="1" t="s">
        <v>66</v>
      </c>
      <c r="E231" s="27" t="s">
        <v>949</v>
      </c>
    </row>
    <row r="232">
      <c r="A232" s="1" t="s">
        <v>59</v>
      </c>
      <c r="B232" s="1">
        <v>55</v>
      </c>
      <c r="C232" s="26" t="s">
        <v>950</v>
      </c>
      <c r="D232" t="s">
        <v>61</v>
      </c>
      <c r="E232" s="27" t="s">
        <v>951</v>
      </c>
      <c r="F232" s="28" t="s">
        <v>90</v>
      </c>
      <c r="G232" s="29">
        <v>32.25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/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27" t="s">
        <v>61</v>
      </c>
    </row>
    <row r="234" ht="38.25">
      <c r="A234" s="1" t="s">
        <v>65</v>
      </c>
      <c r="E234" s="32" t="s">
        <v>952</v>
      </c>
    </row>
    <row r="235" ht="165.75">
      <c r="A235" s="1" t="s">
        <v>66</v>
      </c>
      <c r="E235" s="27" t="s">
        <v>953</v>
      </c>
    </row>
    <row r="236">
      <c r="A236" s="1" t="s">
        <v>59</v>
      </c>
      <c r="B236" s="1">
        <v>56</v>
      </c>
      <c r="C236" s="26" t="s">
        <v>954</v>
      </c>
      <c r="D236" t="s">
        <v>61</v>
      </c>
      <c r="E236" s="27" t="s">
        <v>955</v>
      </c>
      <c r="F236" s="28" t="s">
        <v>94</v>
      </c>
      <c r="G236" s="29">
        <v>2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/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27" t="s">
        <v>61</v>
      </c>
    </row>
    <row r="238" ht="38.25">
      <c r="A238" s="1" t="s">
        <v>65</v>
      </c>
      <c r="E238" s="32" t="s">
        <v>956</v>
      </c>
    </row>
    <row r="239" ht="127.5">
      <c r="A239" s="1" t="s">
        <v>66</v>
      </c>
      <c r="E239" s="27" t="s">
        <v>957</v>
      </c>
    </row>
    <row r="240">
      <c r="A240" s="1" t="s">
        <v>59</v>
      </c>
      <c r="B240" s="1">
        <v>57</v>
      </c>
      <c r="C240" s="26" t="s">
        <v>958</v>
      </c>
      <c r="D240" t="s">
        <v>61</v>
      </c>
      <c r="E240" s="27" t="s">
        <v>959</v>
      </c>
      <c r="F240" s="28" t="s">
        <v>90</v>
      </c>
      <c r="G240" s="29">
        <v>71.420000000000002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/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27" t="s">
        <v>61</v>
      </c>
    </row>
    <row r="242" ht="38.25">
      <c r="A242" s="1" t="s">
        <v>65</v>
      </c>
      <c r="E242" s="32" t="s">
        <v>960</v>
      </c>
    </row>
    <row r="243" ht="267.75">
      <c r="A243" s="1" t="s">
        <v>66</v>
      </c>
      <c r="E243" s="27" t="s">
        <v>961</v>
      </c>
    </row>
    <row r="244">
      <c r="A244" s="1" t="s">
        <v>59</v>
      </c>
      <c r="B244" s="1">
        <v>58</v>
      </c>
      <c r="C244" s="26" t="s">
        <v>962</v>
      </c>
      <c r="D244" t="s">
        <v>61</v>
      </c>
      <c r="E244" s="27" t="s">
        <v>963</v>
      </c>
      <c r="F244" s="28" t="s">
        <v>857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/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27" t="s">
        <v>61</v>
      </c>
    </row>
    <row r="246" ht="38.25">
      <c r="A246" s="1" t="s">
        <v>65</v>
      </c>
      <c r="E246" s="32" t="s">
        <v>964</v>
      </c>
    </row>
    <row r="247">
      <c r="A247" s="1" t="s">
        <v>66</v>
      </c>
      <c r="E247" s="27" t="s">
        <v>61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COUNTIFS(L8:L108,"=0",A8:A108,"P")+COUNTIFS(L8:L108,"",A8:A108,"P")+SUM(Q8:Q108)</f>
        <v>0</v>
      </c>
    </row>
    <row r="8">
      <c r="A8" s="1" t="s">
        <v>54</v>
      </c>
      <c r="C8" s="22" t="s">
        <v>965</v>
      </c>
      <c r="E8" s="23" t="s">
        <v>29</v>
      </c>
      <c r="L8" s="24">
        <f>L9+L30+L47</f>
        <v>0</v>
      </c>
      <c r="M8" s="24">
        <f>M9+M30+M47</f>
        <v>0</v>
      </c>
      <c r="N8" s="25"/>
    </row>
    <row r="9">
      <c r="A9" s="1" t="s">
        <v>56</v>
      </c>
      <c r="C9" s="22" t="s">
        <v>966</v>
      </c>
      <c r="E9" s="23" t="s">
        <v>967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59</v>
      </c>
      <c r="B10" s="1">
        <v>20</v>
      </c>
      <c r="C10" s="26" t="s">
        <v>968</v>
      </c>
      <c r="D10" t="s">
        <v>61</v>
      </c>
      <c r="E10" s="27" t="s">
        <v>969</v>
      </c>
      <c r="F10" s="28" t="s">
        <v>98</v>
      </c>
      <c r="G10" s="29">
        <v>2.2400000000000002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27" t="s">
        <v>116</v>
      </c>
    </row>
    <row r="12" ht="25.5">
      <c r="A12" s="1" t="s">
        <v>65</v>
      </c>
      <c r="E12" s="32" t="s">
        <v>970</v>
      </c>
    </row>
    <row r="13">
      <c r="A13" s="1" t="s">
        <v>66</v>
      </c>
      <c r="E13" s="27" t="s">
        <v>971</v>
      </c>
    </row>
    <row r="14">
      <c r="A14" s="1" t="s">
        <v>59</v>
      </c>
      <c r="B14" s="1">
        <v>21</v>
      </c>
      <c r="C14" s="26" t="s">
        <v>309</v>
      </c>
      <c r="D14" t="s">
        <v>61</v>
      </c>
      <c r="E14" s="27" t="s">
        <v>310</v>
      </c>
      <c r="F14" s="28" t="s">
        <v>98</v>
      </c>
      <c r="G14" s="29">
        <v>6.7199999999999998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27" t="s">
        <v>116</v>
      </c>
    </row>
    <row r="16" ht="25.5">
      <c r="A16" s="1" t="s">
        <v>65</v>
      </c>
      <c r="E16" s="32" t="s">
        <v>972</v>
      </c>
    </row>
    <row r="17">
      <c r="A17" s="1" t="s">
        <v>66</v>
      </c>
      <c r="E17" s="27" t="s">
        <v>973</v>
      </c>
    </row>
    <row r="18" ht="25.5">
      <c r="A18" s="1" t="s">
        <v>59</v>
      </c>
      <c r="B18" s="1">
        <v>22</v>
      </c>
      <c r="C18" s="26" t="s">
        <v>974</v>
      </c>
      <c r="D18" t="s">
        <v>61</v>
      </c>
      <c r="E18" s="27" t="s">
        <v>975</v>
      </c>
      <c r="F18" s="28" t="s">
        <v>98</v>
      </c>
      <c r="G18" s="29">
        <v>15.539999999999999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27" t="s">
        <v>116</v>
      </c>
    </row>
    <row r="20" ht="25.5">
      <c r="A20" s="1" t="s">
        <v>65</v>
      </c>
      <c r="E20" s="32" t="s">
        <v>976</v>
      </c>
    </row>
    <row r="21">
      <c r="A21" s="1" t="s">
        <v>66</v>
      </c>
      <c r="E21" s="27" t="s">
        <v>977</v>
      </c>
    </row>
    <row r="22">
      <c r="A22" s="1" t="s">
        <v>59</v>
      </c>
      <c r="B22" s="1">
        <v>23</v>
      </c>
      <c r="C22" s="26" t="s">
        <v>803</v>
      </c>
      <c r="D22" t="s">
        <v>61</v>
      </c>
      <c r="E22" s="27" t="s">
        <v>804</v>
      </c>
      <c r="F22" s="28" t="s">
        <v>90</v>
      </c>
      <c r="G22" s="29">
        <v>11.199999999999999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27" t="s">
        <v>806</v>
      </c>
    </row>
    <row r="24" ht="25.5">
      <c r="A24" s="1" t="s">
        <v>65</v>
      </c>
      <c r="E24" s="32" t="s">
        <v>978</v>
      </c>
    </row>
    <row r="25">
      <c r="A25" s="1" t="s">
        <v>66</v>
      </c>
      <c r="E25" s="27" t="s">
        <v>979</v>
      </c>
    </row>
    <row r="26">
      <c r="A26" s="1" t="s">
        <v>59</v>
      </c>
      <c r="B26" s="1">
        <v>24</v>
      </c>
      <c r="C26" s="26" t="s">
        <v>980</v>
      </c>
      <c r="D26" t="s">
        <v>61</v>
      </c>
      <c r="E26" s="27" t="s">
        <v>981</v>
      </c>
      <c r="F26" s="28" t="s">
        <v>124</v>
      </c>
      <c r="G26" s="29">
        <v>10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/>
      <c r="O26" s="31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27" t="s">
        <v>125</v>
      </c>
    </row>
    <row r="28" ht="25.5">
      <c r="A28" s="1" t="s">
        <v>65</v>
      </c>
      <c r="E28" s="32" t="s">
        <v>982</v>
      </c>
    </row>
    <row r="29">
      <c r="A29" s="1" t="s">
        <v>66</v>
      </c>
      <c r="E29" s="27" t="s">
        <v>308</v>
      </c>
    </row>
    <row r="30">
      <c r="A30" s="1" t="s">
        <v>56</v>
      </c>
      <c r="C30" s="22" t="s">
        <v>983</v>
      </c>
      <c r="E30" s="23" t="s">
        <v>984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59</v>
      </c>
      <c r="B31" s="1">
        <v>16</v>
      </c>
      <c r="C31" s="26" t="s">
        <v>985</v>
      </c>
      <c r="D31" t="s">
        <v>61</v>
      </c>
      <c r="E31" s="27" t="s">
        <v>986</v>
      </c>
      <c r="F31" s="28" t="s">
        <v>124</v>
      </c>
      <c r="G31" s="29">
        <v>8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/>
      <c r="O31" s="31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27" t="s">
        <v>987</v>
      </c>
    </row>
    <row r="33" ht="25.5">
      <c r="A33" s="1" t="s">
        <v>65</v>
      </c>
      <c r="E33" s="32" t="s">
        <v>988</v>
      </c>
    </row>
    <row r="34">
      <c r="A34" s="1" t="s">
        <v>66</v>
      </c>
      <c r="E34" s="27" t="s">
        <v>308</v>
      </c>
    </row>
    <row r="35">
      <c r="A35" s="1" t="s">
        <v>59</v>
      </c>
      <c r="B35" s="1">
        <v>17</v>
      </c>
      <c r="C35" s="26" t="s">
        <v>318</v>
      </c>
      <c r="D35" t="s">
        <v>61</v>
      </c>
      <c r="E35" s="27" t="s">
        <v>319</v>
      </c>
      <c r="F35" s="28" t="s">
        <v>124</v>
      </c>
      <c r="G35" s="29">
        <v>28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/>
      <c r="O35" s="31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27" t="s">
        <v>153</v>
      </c>
    </row>
    <row r="37" ht="25.5">
      <c r="A37" s="1" t="s">
        <v>65</v>
      </c>
      <c r="E37" s="32" t="s">
        <v>989</v>
      </c>
    </row>
    <row r="38">
      <c r="A38" s="1" t="s">
        <v>66</v>
      </c>
      <c r="E38" s="27" t="s">
        <v>308</v>
      </c>
    </row>
    <row r="39" ht="25.5">
      <c r="A39" s="1" t="s">
        <v>59</v>
      </c>
      <c r="B39" s="1">
        <v>18</v>
      </c>
      <c r="C39" s="26" t="s">
        <v>333</v>
      </c>
      <c r="D39" t="s">
        <v>61</v>
      </c>
      <c r="E39" s="27" t="s">
        <v>334</v>
      </c>
      <c r="F39" s="28" t="s">
        <v>94</v>
      </c>
      <c r="G39" s="29">
        <v>2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/>
      <c r="O39" s="31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27" t="s">
        <v>990</v>
      </c>
    </row>
    <row r="41" ht="25.5">
      <c r="A41" s="1" t="s">
        <v>65</v>
      </c>
      <c r="E41" s="32" t="s">
        <v>991</v>
      </c>
    </row>
    <row r="42">
      <c r="A42" s="1" t="s">
        <v>66</v>
      </c>
      <c r="E42" s="27" t="s">
        <v>308</v>
      </c>
    </row>
    <row r="43">
      <c r="A43" s="1" t="s">
        <v>59</v>
      </c>
      <c r="B43" s="1">
        <v>19</v>
      </c>
      <c r="C43" s="26" t="s">
        <v>145</v>
      </c>
      <c r="D43" t="s">
        <v>61</v>
      </c>
      <c r="E43" s="27" t="s">
        <v>146</v>
      </c>
      <c r="F43" s="28" t="s">
        <v>94</v>
      </c>
      <c r="G43" s="29">
        <v>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/>
      <c r="O43" s="31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27" t="s">
        <v>992</v>
      </c>
    </row>
    <row r="45" ht="25.5">
      <c r="A45" s="1" t="s">
        <v>65</v>
      </c>
      <c r="E45" s="32" t="s">
        <v>991</v>
      </c>
    </row>
    <row r="46">
      <c r="A46" s="1" t="s">
        <v>66</v>
      </c>
      <c r="E46" s="27" t="s">
        <v>308</v>
      </c>
    </row>
    <row r="47">
      <c r="A47" s="1" t="s">
        <v>56</v>
      </c>
      <c r="C47" s="22" t="s">
        <v>993</v>
      </c>
      <c r="E47" s="23" t="s">
        <v>994</v>
      </c>
      <c r="L47" s="24">
        <f>SUMIFS(L48:L107,A48:A107,"P")</f>
        <v>0</v>
      </c>
      <c r="M47" s="24">
        <f>SUMIFS(M48:M107,A48:A107,"P")</f>
        <v>0</v>
      </c>
      <c r="N47" s="25"/>
    </row>
    <row r="48">
      <c r="A48" s="1" t="s">
        <v>59</v>
      </c>
      <c r="B48" s="1">
        <v>1</v>
      </c>
      <c r="C48" s="26" t="s">
        <v>179</v>
      </c>
      <c r="D48" t="s">
        <v>61</v>
      </c>
      <c r="E48" s="27" t="s">
        <v>180</v>
      </c>
      <c r="F48" s="28" t="s">
        <v>124</v>
      </c>
      <c r="G48" s="29">
        <v>35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/>
      <c r="O48" s="31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27" t="s">
        <v>181</v>
      </c>
    </row>
    <row r="50" ht="25.5">
      <c r="A50" s="1" t="s">
        <v>65</v>
      </c>
      <c r="E50" s="32" t="s">
        <v>995</v>
      </c>
    </row>
    <row r="51">
      <c r="A51" s="1" t="s">
        <v>66</v>
      </c>
      <c r="E51" s="27" t="s">
        <v>996</v>
      </c>
    </row>
    <row r="52" ht="25.5">
      <c r="A52" s="1" t="s">
        <v>59</v>
      </c>
      <c r="B52" s="1">
        <v>2</v>
      </c>
      <c r="C52" s="26" t="s">
        <v>997</v>
      </c>
      <c r="D52" t="s">
        <v>61</v>
      </c>
      <c r="E52" s="27" t="s">
        <v>998</v>
      </c>
      <c r="F52" s="28" t="s">
        <v>124</v>
      </c>
      <c r="G52" s="29">
        <v>4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/>
      <c r="O52" s="31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27" t="s">
        <v>999</v>
      </c>
    </row>
    <row r="54" ht="25.5">
      <c r="A54" s="1" t="s">
        <v>65</v>
      </c>
      <c r="E54" s="32" t="s">
        <v>1000</v>
      </c>
    </row>
    <row r="55">
      <c r="A55" s="1" t="s">
        <v>66</v>
      </c>
      <c r="E55" s="27" t="s">
        <v>308</v>
      </c>
    </row>
    <row r="56" ht="25.5">
      <c r="A56" s="1" t="s">
        <v>59</v>
      </c>
      <c r="B56" s="1">
        <v>3</v>
      </c>
      <c r="C56" s="26" t="s">
        <v>184</v>
      </c>
      <c r="D56" t="s">
        <v>61</v>
      </c>
      <c r="E56" s="27" t="s">
        <v>185</v>
      </c>
      <c r="F56" s="28" t="s">
        <v>94</v>
      </c>
      <c r="G56" s="29">
        <v>4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/>
      <c r="O56" s="31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27" t="s">
        <v>186</v>
      </c>
    </row>
    <row r="58" ht="25.5">
      <c r="A58" s="1" t="s">
        <v>65</v>
      </c>
      <c r="E58" s="32" t="s">
        <v>1001</v>
      </c>
    </row>
    <row r="59">
      <c r="A59" s="1" t="s">
        <v>66</v>
      </c>
      <c r="E59" s="27" t="s">
        <v>996</v>
      </c>
    </row>
    <row r="60" ht="25.5">
      <c r="A60" s="1" t="s">
        <v>59</v>
      </c>
      <c r="B60" s="1">
        <v>4</v>
      </c>
      <c r="C60" s="26" t="s">
        <v>1002</v>
      </c>
      <c r="D60" t="s">
        <v>61</v>
      </c>
      <c r="E60" s="27" t="s">
        <v>1003</v>
      </c>
      <c r="F60" s="28" t="s">
        <v>94</v>
      </c>
      <c r="G60" s="29">
        <v>1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/>
      <c r="O60" s="31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27" t="s">
        <v>1004</v>
      </c>
    </row>
    <row r="62" ht="25.5">
      <c r="A62" s="1" t="s">
        <v>65</v>
      </c>
      <c r="E62" s="32" t="s">
        <v>1005</v>
      </c>
    </row>
    <row r="63">
      <c r="A63" s="1" t="s">
        <v>66</v>
      </c>
      <c r="E63" s="27" t="s">
        <v>996</v>
      </c>
    </row>
    <row r="64">
      <c r="A64" s="1" t="s">
        <v>59</v>
      </c>
      <c r="B64" s="1">
        <v>5</v>
      </c>
      <c r="C64" s="26" t="s">
        <v>1006</v>
      </c>
      <c r="D64" t="s">
        <v>61</v>
      </c>
      <c r="E64" s="27" t="s">
        <v>1007</v>
      </c>
      <c r="F64" s="28" t="s">
        <v>94</v>
      </c>
      <c r="G64" s="29">
        <v>2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/>
      <c r="O64" s="31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64</v>
      </c>
      <c r="E65" s="27" t="s">
        <v>1008</v>
      </c>
    </row>
    <row r="66" ht="25.5">
      <c r="A66" s="1" t="s">
        <v>65</v>
      </c>
      <c r="E66" s="32" t="s">
        <v>1009</v>
      </c>
    </row>
    <row r="67">
      <c r="A67" s="1" t="s">
        <v>66</v>
      </c>
      <c r="E67" s="27" t="s">
        <v>308</v>
      </c>
    </row>
    <row r="68">
      <c r="A68" s="1" t="s">
        <v>59</v>
      </c>
      <c r="B68" s="1">
        <v>6</v>
      </c>
      <c r="C68" s="26" t="s">
        <v>1010</v>
      </c>
      <c r="D68" t="s">
        <v>61</v>
      </c>
      <c r="E68" s="27" t="s">
        <v>1011</v>
      </c>
      <c r="F68" s="28" t="s">
        <v>94</v>
      </c>
      <c r="G68" s="29">
        <v>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/>
      <c r="O68" s="31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27" t="s">
        <v>1012</v>
      </c>
    </row>
    <row r="70" ht="25.5">
      <c r="A70" s="1" t="s">
        <v>65</v>
      </c>
      <c r="E70" s="32" t="s">
        <v>1013</v>
      </c>
    </row>
    <row r="71">
      <c r="A71" s="1" t="s">
        <v>66</v>
      </c>
      <c r="E71" s="27" t="s">
        <v>308</v>
      </c>
    </row>
    <row r="72">
      <c r="A72" s="1" t="s">
        <v>59</v>
      </c>
      <c r="B72" s="1">
        <v>7</v>
      </c>
      <c r="C72" s="26" t="s">
        <v>1014</v>
      </c>
      <c r="D72" t="s">
        <v>61</v>
      </c>
      <c r="E72" s="27" t="s">
        <v>1015</v>
      </c>
      <c r="F72" s="28" t="s">
        <v>124</v>
      </c>
      <c r="G72" s="29">
        <v>30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/>
      <c r="O72" s="31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64</v>
      </c>
      <c r="E73" s="27" t="s">
        <v>1016</v>
      </c>
    </row>
    <row r="74" ht="25.5">
      <c r="A74" s="1" t="s">
        <v>65</v>
      </c>
      <c r="E74" s="32" t="s">
        <v>1017</v>
      </c>
    </row>
    <row r="75">
      <c r="A75" s="1" t="s">
        <v>66</v>
      </c>
      <c r="E75" s="27" t="s">
        <v>308</v>
      </c>
    </row>
    <row r="76">
      <c r="A76" s="1" t="s">
        <v>59</v>
      </c>
      <c r="B76" s="1">
        <v>8</v>
      </c>
      <c r="C76" s="26" t="s">
        <v>1018</v>
      </c>
      <c r="D76" t="s">
        <v>61</v>
      </c>
      <c r="E76" s="27" t="s">
        <v>1019</v>
      </c>
      <c r="F76" s="28" t="s">
        <v>1020</v>
      </c>
      <c r="G76" s="29">
        <v>2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/>
      <c r="O76" s="31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64</v>
      </c>
      <c r="E77" s="27" t="s">
        <v>1021</v>
      </c>
    </row>
    <row r="78" ht="25.5">
      <c r="A78" s="1" t="s">
        <v>65</v>
      </c>
      <c r="E78" s="32" t="s">
        <v>1022</v>
      </c>
    </row>
    <row r="79">
      <c r="A79" s="1" t="s">
        <v>66</v>
      </c>
      <c r="E79" s="27" t="s">
        <v>308</v>
      </c>
    </row>
    <row r="80">
      <c r="A80" s="1" t="s">
        <v>59</v>
      </c>
      <c r="B80" s="1">
        <v>9</v>
      </c>
      <c r="C80" s="26" t="s">
        <v>1023</v>
      </c>
      <c r="D80" t="s">
        <v>61</v>
      </c>
      <c r="E80" s="27" t="s">
        <v>1024</v>
      </c>
      <c r="F80" s="28" t="s">
        <v>1020</v>
      </c>
      <c r="G80" s="29">
        <v>1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/>
      <c r="O80" s="31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64</v>
      </c>
      <c r="E81" s="27" t="s">
        <v>990</v>
      </c>
    </row>
    <row r="82" ht="25.5">
      <c r="A82" s="1" t="s">
        <v>65</v>
      </c>
      <c r="E82" s="32" t="s">
        <v>1025</v>
      </c>
    </row>
    <row r="83">
      <c r="A83" s="1" t="s">
        <v>66</v>
      </c>
      <c r="E83" s="27" t="s">
        <v>308</v>
      </c>
    </row>
    <row r="84">
      <c r="A84" s="1" t="s">
        <v>59</v>
      </c>
      <c r="B84" s="1">
        <v>10</v>
      </c>
      <c r="C84" s="26" t="s">
        <v>1026</v>
      </c>
      <c r="D84" t="s">
        <v>61</v>
      </c>
      <c r="E84" s="27" t="s">
        <v>1027</v>
      </c>
      <c r="F84" s="28" t="s">
        <v>94</v>
      </c>
      <c r="G84" s="29">
        <v>2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/>
      <c r="O84" s="31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27" t="s">
        <v>1028</v>
      </c>
    </row>
    <row r="86" ht="25.5">
      <c r="A86" s="1" t="s">
        <v>65</v>
      </c>
      <c r="E86" s="32" t="s">
        <v>1029</v>
      </c>
    </row>
    <row r="87">
      <c r="A87" s="1" t="s">
        <v>66</v>
      </c>
      <c r="E87" s="27" t="s">
        <v>308</v>
      </c>
    </row>
    <row r="88">
      <c r="A88" s="1" t="s">
        <v>59</v>
      </c>
      <c r="B88" s="1">
        <v>11</v>
      </c>
      <c r="C88" s="26" t="s">
        <v>1030</v>
      </c>
      <c r="D88" t="s">
        <v>61</v>
      </c>
      <c r="E88" s="27" t="s">
        <v>1031</v>
      </c>
      <c r="F88" s="28" t="s">
        <v>94</v>
      </c>
      <c r="G88" s="29">
        <v>8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/>
      <c r="O88" s="31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27" t="s">
        <v>1032</v>
      </c>
    </row>
    <row r="90" ht="25.5">
      <c r="A90" s="1" t="s">
        <v>65</v>
      </c>
      <c r="E90" s="32" t="s">
        <v>1033</v>
      </c>
    </row>
    <row r="91">
      <c r="A91" s="1" t="s">
        <v>66</v>
      </c>
      <c r="E91" s="27" t="s">
        <v>308</v>
      </c>
    </row>
    <row r="92">
      <c r="A92" s="1" t="s">
        <v>59</v>
      </c>
      <c r="B92" s="1">
        <v>12</v>
      </c>
      <c r="C92" s="26" t="s">
        <v>717</v>
      </c>
      <c r="D92" t="s">
        <v>61</v>
      </c>
      <c r="E92" s="27" t="s">
        <v>718</v>
      </c>
      <c r="F92" s="28" t="s">
        <v>281</v>
      </c>
      <c r="G92" s="29">
        <v>16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/>
      <c r="O92" s="31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27" t="s">
        <v>1034</v>
      </c>
    </row>
    <row r="94" ht="25.5">
      <c r="A94" s="1" t="s">
        <v>65</v>
      </c>
      <c r="E94" s="32" t="s">
        <v>1035</v>
      </c>
    </row>
    <row r="95">
      <c r="A95" s="1" t="s">
        <v>66</v>
      </c>
      <c r="E95" s="27" t="s">
        <v>308</v>
      </c>
    </row>
    <row r="96">
      <c r="A96" s="1" t="s">
        <v>59</v>
      </c>
      <c r="B96" s="1">
        <v>13</v>
      </c>
      <c r="C96" s="26" t="s">
        <v>709</v>
      </c>
      <c r="D96" t="s">
        <v>61</v>
      </c>
      <c r="E96" s="27" t="s">
        <v>710</v>
      </c>
      <c r="F96" s="28" t="s">
        <v>281</v>
      </c>
      <c r="G96" s="29">
        <v>8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/>
      <c r="O96" s="31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64</v>
      </c>
      <c r="E97" s="27" t="s">
        <v>1036</v>
      </c>
    </row>
    <row r="98" ht="25.5">
      <c r="A98" s="1" t="s">
        <v>65</v>
      </c>
      <c r="E98" s="32" t="s">
        <v>988</v>
      </c>
    </row>
    <row r="99">
      <c r="A99" s="1" t="s">
        <v>66</v>
      </c>
      <c r="E99" s="27" t="s">
        <v>308</v>
      </c>
    </row>
    <row r="100" ht="25.5">
      <c r="A100" s="1" t="s">
        <v>59</v>
      </c>
      <c r="B100" s="1">
        <v>14</v>
      </c>
      <c r="C100" s="26" t="s">
        <v>1037</v>
      </c>
      <c r="D100" t="s">
        <v>61</v>
      </c>
      <c r="E100" s="27" t="s">
        <v>1038</v>
      </c>
      <c r="F100" s="28" t="s">
        <v>94</v>
      </c>
      <c r="G100" s="29">
        <v>1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/>
      <c r="O100" s="31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27" t="s">
        <v>1039</v>
      </c>
    </row>
    <row r="102" ht="25.5">
      <c r="A102" s="1" t="s">
        <v>65</v>
      </c>
      <c r="E102" s="32" t="s">
        <v>1040</v>
      </c>
    </row>
    <row r="103">
      <c r="A103" s="1" t="s">
        <v>66</v>
      </c>
      <c r="E103" s="27" t="s">
        <v>308</v>
      </c>
    </row>
    <row r="104" ht="25.5">
      <c r="A104" s="1" t="s">
        <v>59</v>
      </c>
      <c r="B104" s="1">
        <v>15</v>
      </c>
      <c r="C104" s="26" t="s">
        <v>1041</v>
      </c>
      <c r="D104" t="s">
        <v>61</v>
      </c>
      <c r="E104" s="27" t="s">
        <v>1042</v>
      </c>
      <c r="F104" s="28" t="s">
        <v>94</v>
      </c>
      <c r="G104" s="29">
        <v>1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/>
      <c r="O104" s="31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27" t="s">
        <v>1043</v>
      </c>
    </row>
    <row r="106" ht="25.5">
      <c r="A106" s="1" t="s">
        <v>65</v>
      </c>
      <c r="E106" s="32" t="s">
        <v>1040</v>
      </c>
    </row>
    <row r="107">
      <c r="A107" s="1" t="s">
        <v>66</v>
      </c>
      <c r="E107" s="27" t="s">
        <v>308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COUNTIFS(L8:L43,"=0",A8:A43,"P")+COUNTIFS(L8:L43,"",A8:A43,"P")+SUM(Q8:Q43)</f>
        <v>0</v>
      </c>
    </row>
    <row r="8">
      <c r="A8" s="1" t="s">
        <v>54</v>
      </c>
      <c r="C8" s="22" t="s">
        <v>1044</v>
      </c>
      <c r="E8" s="23" t="s">
        <v>33</v>
      </c>
      <c r="L8" s="24">
        <f>L9+L26</f>
        <v>0</v>
      </c>
      <c r="M8" s="24">
        <f>M9+M26</f>
        <v>0</v>
      </c>
      <c r="N8" s="25"/>
    </row>
    <row r="9">
      <c r="A9" s="1" t="s">
        <v>56</v>
      </c>
      <c r="C9" s="22" t="s">
        <v>299</v>
      </c>
      <c r="E9" s="23" t="s">
        <v>1045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59</v>
      </c>
      <c r="B10" s="1">
        <v>1</v>
      </c>
      <c r="C10" s="26" t="s">
        <v>1046</v>
      </c>
      <c r="D10" t="s">
        <v>61</v>
      </c>
      <c r="E10" s="27" t="s">
        <v>1047</v>
      </c>
      <c r="F10" s="28" t="s">
        <v>857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/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27" t="s">
        <v>1048</v>
      </c>
    </row>
    <row r="12" ht="25.5">
      <c r="A12" s="1" t="s">
        <v>65</v>
      </c>
      <c r="E12" s="32" t="s">
        <v>1049</v>
      </c>
    </row>
    <row r="13" ht="140.25">
      <c r="A13" s="1" t="s">
        <v>66</v>
      </c>
      <c r="E13" s="27" t="s">
        <v>1050</v>
      </c>
    </row>
    <row r="14">
      <c r="A14" s="1" t="s">
        <v>59</v>
      </c>
      <c r="B14" s="1">
        <v>2</v>
      </c>
      <c r="C14" s="26" t="s">
        <v>1051</v>
      </c>
      <c r="D14" t="s">
        <v>61</v>
      </c>
      <c r="E14" s="27" t="s">
        <v>1052</v>
      </c>
      <c r="F14" s="28" t="s">
        <v>857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/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27" t="s">
        <v>1048</v>
      </c>
    </row>
    <row r="16" ht="25.5">
      <c r="A16" s="1" t="s">
        <v>65</v>
      </c>
      <c r="E16" s="32" t="s">
        <v>1049</v>
      </c>
    </row>
    <row r="17" ht="102">
      <c r="A17" s="1" t="s">
        <v>66</v>
      </c>
      <c r="E17" s="27" t="s">
        <v>1053</v>
      </c>
    </row>
    <row r="18">
      <c r="A18" s="1" t="s">
        <v>59</v>
      </c>
      <c r="B18" s="1">
        <v>3</v>
      </c>
      <c r="C18" s="26" t="s">
        <v>1054</v>
      </c>
      <c r="D18" t="s">
        <v>61</v>
      </c>
      <c r="E18" s="27" t="s">
        <v>1055</v>
      </c>
      <c r="F18" s="28" t="s">
        <v>857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/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27" t="s">
        <v>1048</v>
      </c>
    </row>
    <row r="20" ht="25.5">
      <c r="A20" s="1" t="s">
        <v>65</v>
      </c>
      <c r="E20" s="32" t="s">
        <v>1049</v>
      </c>
    </row>
    <row r="21" ht="102">
      <c r="A21" s="1" t="s">
        <v>66</v>
      </c>
      <c r="E21" s="27" t="s">
        <v>1056</v>
      </c>
    </row>
    <row r="22">
      <c r="A22" s="1" t="s">
        <v>59</v>
      </c>
      <c r="B22" s="1">
        <v>4</v>
      </c>
      <c r="C22" s="26" t="s">
        <v>1057</v>
      </c>
      <c r="D22" t="s">
        <v>61</v>
      </c>
      <c r="E22" s="27" t="s">
        <v>1058</v>
      </c>
      <c r="F22" s="28" t="s">
        <v>857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/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27" t="s">
        <v>1059</v>
      </c>
    </row>
    <row r="24" ht="38.25">
      <c r="A24" s="1" t="s">
        <v>65</v>
      </c>
      <c r="E24" s="32" t="s">
        <v>1060</v>
      </c>
    </row>
    <row r="25" ht="89.25">
      <c r="A25" s="1" t="s">
        <v>66</v>
      </c>
      <c r="E25" s="27" t="s">
        <v>1061</v>
      </c>
    </row>
    <row r="26">
      <c r="A26" s="1" t="s">
        <v>56</v>
      </c>
      <c r="C26" s="22" t="s">
        <v>360</v>
      </c>
      <c r="E26" s="23" t="s">
        <v>1062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59</v>
      </c>
      <c r="B27" s="1">
        <v>5</v>
      </c>
      <c r="C27" s="26" t="s">
        <v>1063</v>
      </c>
      <c r="D27" t="s">
        <v>61</v>
      </c>
      <c r="E27" s="27" t="s">
        <v>1064</v>
      </c>
      <c r="F27" s="28" t="s">
        <v>857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/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27" t="s">
        <v>1065</v>
      </c>
    </row>
    <row r="29" ht="25.5">
      <c r="A29" s="1" t="s">
        <v>65</v>
      </c>
      <c r="E29" s="32" t="s">
        <v>1049</v>
      </c>
    </row>
    <row r="30" ht="63.75">
      <c r="A30" s="1" t="s">
        <v>66</v>
      </c>
      <c r="E30" s="27" t="s">
        <v>1066</v>
      </c>
    </row>
    <row r="31">
      <c r="A31" s="1" t="s">
        <v>59</v>
      </c>
      <c r="B31" s="1">
        <v>6</v>
      </c>
      <c r="C31" s="26" t="s">
        <v>1067</v>
      </c>
      <c r="D31" t="s">
        <v>61</v>
      </c>
      <c r="E31" s="27" t="s">
        <v>1068</v>
      </c>
      <c r="F31" s="28" t="s">
        <v>857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/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27" t="s">
        <v>1069</v>
      </c>
    </row>
    <row r="33" ht="25.5">
      <c r="A33" s="1" t="s">
        <v>65</v>
      </c>
      <c r="E33" s="32" t="s">
        <v>1049</v>
      </c>
    </row>
    <row r="34" ht="76.5">
      <c r="A34" s="1" t="s">
        <v>66</v>
      </c>
      <c r="E34" s="27" t="s">
        <v>1070</v>
      </c>
    </row>
    <row r="35">
      <c r="A35" s="1" t="s">
        <v>59</v>
      </c>
      <c r="B35" s="1">
        <v>7</v>
      </c>
      <c r="C35" s="26" t="s">
        <v>1071</v>
      </c>
      <c r="D35" t="s">
        <v>61</v>
      </c>
      <c r="E35" s="27" t="s">
        <v>1072</v>
      </c>
      <c r="F35" s="28" t="s">
        <v>857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/>
      <c r="O35" s="31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27" t="s">
        <v>1073</v>
      </c>
    </row>
    <row r="37" ht="25.5">
      <c r="A37" s="1" t="s">
        <v>65</v>
      </c>
      <c r="E37" s="32" t="s">
        <v>1049</v>
      </c>
    </row>
    <row r="38" ht="89.25">
      <c r="A38" s="1" t="s">
        <v>66</v>
      </c>
      <c r="E38" s="27" t="s">
        <v>1074</v>
      </c>
    </row>
    <row r="39">
      <c r="A39" s="1" t="s">
        <v>59</v>
      </c>
      <c r="B39" s="1">
        <v>8</v>
      </c>
      <c r="C39" s="26" t="s">
        <v>1075</v>
      </c>
      <c r="D39" t="s">
        <v>61</v>
      </c>
      <c r="E39" s="27" t="s">
        <v>1076</v>
      </c>
      <c r="F39" s="28" t="s">
        <v>857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/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27" t="s">
        <v>1077</v>
      </c>
    </row>
    <row r="41" ht="38.25">
      <c r="A41" s="1" t="s">
        <v>65</v>
      </c>
      <c r="E41" s="32" t="s">
        <v>1078</v>
      </c>
    </row>
    <row r="42" ht="25.5">
      <c r="A42" s="1" t="s">
        <v>66</v>
      </c>
      <c r="E42" s="27" t="s">
        <v>1079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2026-01-13T10:27:17Z</dcterms:created>
  <dcterms:modified xsi:type="dcterms:W3CDTF">2026-01-13T10:27:18Z</dcterms:modified>
</cp:coreProperties>
</file>